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90" windowWidth="19875" windowHeight="6945"/>
  </bookViews>
  <sheets>
    <sheet name="INGRESOS 2013" sheetId="1" r:id="rId1"/>
  </sheets>
  <externalReferences>
    <externalReference r:id="rId2"/>
  </externalReferences>
  <definedNames>
    <definedName name="_xlnm.Print_Area" localSheetId="0">'INGRESOS 2013'!$A$1:$F$99</definedName>
    <definedName name="_xlnm.Print_Titles" localSheetId="0">'INGRESOS 2013'!$1:$4</definedName>
  </definedNames>
  <calcPr calcId="145621"/>
</workbook>
</file>

<file path=xl/calcChain.xml><?xml version="1.0" encoding="utf-8"?>
<calcChain xmlns="http://schemas.openxmlformats.org/spreadsheetml/2006/main">
  <c r="C96" i="1" l="1"/>
  <c r="C83" i="1"/>
  <c r="C82" i="1"/>
  <c r="C74" i="1"/>
  <c r="C76" i="1"/>
  <c r="D96" i="1"/>
  <c r="D97" i="1" s="1"/>
  <c r="C93" i="1"/>
  <c r="D92" i="1"/>
  <c r="F92" i="1" s="1"/>
  <c r="D91" i="1"/>
  <c r="F91" i="1" s="1"/>
  <c r="D90" i="1"/>
  <c r="F90" i="1" s="1"/>
  <c r="D89" i="1"/>
  <c r="F89" i="1" s="1"/>
  <c r="D88" i="1"/>
  <c r="F88" i="1" s="1"/>
  <c r="D87" i="1"/>
  <c r="F87" i="1" s="1"/>
  <c r="D86" i="1"/>
  <c r="F86" i="1" s="1"/>
  <c r="D85" i="1"/>
  <c r="F85" i="1" s="1"/>
  <c r="D84" i="1"/>
  <c r="F84" i="1" s="1"/>
  <c r="D83" i="1"/>
  <c r="E83" i="1" s="1"/>
  <c r="D82" i="1"/>
  <c r="F82" i="1" s="1"/>
  <c r="D81" i="1"/>
  <c r="F81" i="1" s="1"/>
  <c r="D80" i="1"/>
  <c r="F80" i="1" s="1"/>
  <c r="D78" i="1"/>
  <c r="F78" i="1" s="1"/>
  <c r="D77" i="1"/>
  <c r="F77" i="1" s="1"/>
  <c r="D76" i="1"/>
  <c r="F76" i="1" s="1"/>
  <c r="D75" i="1"/>
  <c r="F75" i="1" s="1"/>
  <c r="D74" i="1"/>
  <c r="E74" i="1" s="1"/>
  <c r="D72" i="1"/>
  <c r="F72" i="1" s="1"/>
  <c r="E71" i="1"/>
  <c r="D71" i="1"/>
  <c r="D67" i="1"/>
  <c r="F67" i="1" s="1"/>
  <c r="D66" i="1"/>
  <c r="E66" i="1" s="1"/>
  <c r="D65" i="1"/>
  <c r="F65" i="1" s="1"/>
  <c r="D64" i="1"/>
  <c r="E64" i="1" s="1"/>
  <c r="D63" i="1"/>
  <c r="E63" i="1" s="1"/>
  <c r="C63" i="1"/>
  <c r="E62" i="1"/>
  <c r="D62" i="1"/>
  <c r="F62" i="1" s="1"/>
  <c r="D61" i="1"/>
  <c r="E61" i="1" s="1"/>
  <c r="D60" i="1"/>
  <c r="F60" i="1" s="1"/>
  <c r="D59" i="1"/>
  <c r="E59" i="1" s="1"/>
  <c r="D58" i="1"/>
  <c r="C58" i="1"/>
  <c r="D57" i="1"/>
  <c r="F57" i="1" s="1"/>
  <c r="D56" i="1"/>
  <c r="E56" i="1" s="1"/>
  <c r="D55" i="1"/>
  <c r="C51" i="1"/>
  <c r="D50" i="1"/>
  <c r="E50" i="1" s="1"/>
  <c r="D49" i="1"/>
  <c r="F49" i="1" s="1"/>
  <c r="D48" i="1"/>
  <c r="E48" i="1" s="1"/>
  <c r="D47" i="1"/>
  <c r="F47" i="1" s="1"/>
  <c r="D46" i="1"/>
  <c r="E46" i="1" s="1"/>
  <c r="D45" i="1"/>
  <c r="F45" i="1" s="1"/>
  <c r="D44" i="1"/>
  <c r="E44" i="1" s="1"/>
  <c r="C41" i="1"/>
  <c r="D40" i="1"/>
  <c r="F40" i="1" s="1"/>
  <c r="D39" i="1"/>
  <c r="E39" i="1" s="1"/>
  <c r="D38" i="1"/>
  <c r="F38" i="1" s="1"/>
  <c r="D37" i="1"/>
  <c r="E37" i="1" s="1"/>
  <c r="D36" i="1"/>
  <c r="F36" i="1" s="1"/>
  <c r="D35" i="1"/>
  <c r="E35" i="1" s="1"/>
  <c r="D34" i="1"/>
  <c r="F34" i="1" s="1"/>
  <c r="D33" i="1"/>
  <c r="E33" i="1" s="1"/>
  <c r="D32" i="1"/>
  <c r="F32" i="1" s="1"/>
  <c r="D31" i="1"/>
  <c r="E31" i="1" s="1"/>
  <c r="D30" i="1"/>
  <c r="F30" i="1" s="1"/>
  <c r="D29" i="1"/>
  <c r="E29" i="1" s="1"/>
  <c r="D28" i="1"/>
  <c r="D41" i="1" s="1"/>
  <c r="E41" i="1" s="1"/>
  <c r="D23" i="1"/>
  <c r="C23" i="1"/>
  <c r="F23" i="1" s="1"/>
  <c r="D22" i="1"/>
  <c r="D21" i="1"/>
  <c r="D20" i="1"/>
  <c r="C20" i="1"/>
  <c r="C16" i="1"/>
  <c r="D15" i="1"/>
  <c r="E15" i="1" s="1"/>
  <c r="D14" i="1"/>
  <c r="F14" i="1" s="1"/>
  <c r="C12" i="1"/>
  <c r="D10" i="1"/>
  <c r="E10" i="1" s="1"/>
  <c r="D9" i="1"/>
  <c r="F9" i="1" s="1"/>
  <c r="D8" i="1"/>
  <c r="E8" i="1" s="1"/>
  <c r="D7" i="1"/>
  <c r="F7" i="1" s="1"/>
  <c r="D6" i="1"/>
  <c r="E6" i="1" s="1"/>
  <c r="E20" i="1" l="1"/>
  <c r="E23" i="1"/>
  <c r="E40" i="1"/>
  <c r="D68" i="1"/>
  <c r="E78" i="1"/>
  <c r="E38" i="1"/>
  <c r="F58" i="1"/>
  <c r="E60" i="1"/>
  <c r="F63" i="1"/>
  <c r="D93" i="1"/>
  <c r="E93" i="1" s="1"/>
  <c r="E76" i="1"/>
  <c r="E81" i="1"/>
  <c r="F96" i="1"/>
  <c r="F97" i="1" s="1"/>
  <c r="F83" i="1"/>
  <c r="F6" i="1"/>
  <c r="E7" i="1"/>
  <c r="F8" i="1"/>
  <c r="E9" i="1"/>
  <c r="F10" i="1"/>
  <c r="D12" i="1"/>
  <c r="E12" i="1" s="1"/>
  <c r="E14" i="1"/>
  <c r="F15" i="1"/>
  <c r="F16" i="1" s="1"/>
  <c r="D16" i="1"/>
  <c r="E16" i="1" s="1"/>
  <c r="F20" i="1"/>
  <c r="D24" i="1"/>
  <c r="E28" i="1"/>
  <c r="F29" i="1"/>
  <c r="E30" i="1"/>
  <c r="F31" i="1"/>
  <c r="E32" i="1"/>
  <c r="F33" i="1"/>
  <c r="E34" i="1"/>
  <c r="F35" i="1"/>
  <c r="E36" i="1"/>
  <c r="F37" i="1"/>
  <c r="F39" i="1"/>
  <c r="F44" i="1"/>
  <c r="E45" i="1"/>
  <c r="F46" i="1"/>
  <c r="E47" i="1"/>
  <c r="F48" i="1"/>
  <c r="E49" i="1"/>
  <c r="F50" i="1"/>
  <c r="D51" i="1"/>
  <c r="E51" i="1" s="1"/>
  <c r="E55" i="1"/>
  <c r="F56" i="1"/>
  <c r="E57" i="1"/>
  <c r="E58" i="1"/>
  <c r="F59" i="1"/>
  <c r="F61" i="1"/>
  <c r="F64" i="1"/>
  <c r="E65" i="1"/>
  <c r="F66" i="1"/>
  <c r="E67" i="1"/>
  <c r="C68" i="1"/>
  <c r="F71" i="1"/>
  <c r="E72" i="1"/>
  <c r="F74" i="1"/>
  <c r="E75" i="1"/>
  <c r="E77" i="1"/>
  <c r="E80" i="1"/>
  <c r="E82" i="1"/>
  <c r="C97" i="1"/>
  <c r="C21" i="1"/>
  <c r="F28" i="1"/>
  <c r="F55" i="1"/>
  <c r="F68" i="1" s="1"/>
  <c r="F41" i="1" l="1"/>
  <c r="E68" i="1"/>
  <c r="F93" i="1"/>
  <c r="C22" i="1"/>
  <c r="E21" i="1"/>
  <c r="F21" i="1"/>
  <c r="D25" i="1"/>
  <c r="F51" i="1"/>
  <c r="F12" i="1"/>
  <c r="D99" i="1" l="1"/>
  <c r="E22" i="1"/>
  <c r="F22" i="1"/>
  <c r="F24" i="1" s="1"/>
  <c r="F25" i="1" s="1"/>
  <c r="F99" i="1" s="1"/>
  <c r="C24" i="1"/>
  <c r="C25" i="1" l="1"/>
  <c r="E24" i="1"/>
  <c r="C99" i="1" l="1"/>
  <c r="E99" i="1" s="1"/>
  <c r="E25" i="1"/>
</calcChain>
</file>

<file path=xl/sharedStrings.xml><?xml version="1.0" encoding="utf-8"?>
<sst xmlns="http://schemas.openxmlformats.org/spreadsheetml/2006/main" count="96" uniqueCount="90">
  <si>
    <t>H. AYUNTAMIENTO DE GUASAVE</t>
  </si>
  <si>
    <t>AVANCE DEL INGRESO RECAUDADO CON RESPECTO AL PRONOSTICO</t>
  </si>
  <si>
    <t>EJERCICIO 2013</t>
  </si>
  <si>
    <t>CUENTA</t>
  </si>
  <si>
    <t>CONCEPTO</t>
  </si>
  <si>
    <t>PRONOSTICO    EJERCICIO 2013</t>
  </si>
  <si>
    <t>INGRESO  A  JUNIO  2013</t>
  </si>
  <si>
    <t>AVANCE PORCENTUAL</t>
  </si>
  <si>
    <t>POR INGRESAR</t>
  </si>
  <si>
    <t>IMPUESTOS SOBRE LOS INGRESOS</t>
  </si>
  <si>
    <t>ESPECTACULOS PUBLICOS</t>
  </si>
  <si>
    <t xml:space="preserve">POR REMATES, SUBASTAS, RIFAS, SORTEOS, </t>
  </si>
  <si>
    <t>ANUNCIOS Y PUBLICIDAD COMERCIAL</t>
  </si>
  <si>
    <t>SEÑALAMIENTO DE LOTES</t>
  </si>
  <si>
    <t>IMPUESTO PREDIAL RUSTICO</t>
  </si>
  <si>
    <t>SUMA</t>
  </si>
  <si>
    <t>IMPUESTOS SOBRE EL PATRIMONIO</t>
  </si>
  <si>
    <t>IMPUESTO PREDIAL URBANO</t>
  </si>
  <si>
    <t>ADQUISICION DE INMUEBLES</t>
  </si>
  <si>
    <t>OTROS IMPUESTOS</t>
  </si>
  <si>
    <t>ADICIONALES</t>
  </si>
  <si>
    <t>PRO-ALFABETIZACION</t>
  </si>
  <si>
    <t>PRO-CENTRO DE SALUD Y/O PRO-HOSPITAL CIVIL</t>
  </si>
  <si>
    <t xml:space="preserve">PRO-MEJORAS MATERIALES </t>
  </si>
  <si>
    <t>PRO-ASISTENCIA SOCIAL Y/O PRO -DEPORTE</t>
  </si>
  <si>
    <t>TOTAL IMPUESTOS</t>
  </si>
  <si>
    <t>DERECHOS</t>
  </si>
  <si>
    <t>CONCESION DE LOTES DE PANTEONES</t>
  </si>
  <si>
    <t>MERCADO DE ABASTOS</t>
  </si>
  <si>
    <t>CASILLAS Y PISOS EN MERCADO MUNICIPAL</t>
  </si>
  <si>
    <t>POR EL USO DE PISO EN VIA PUBLICA Y SITIOS PUBLICOS</t>
  </si>
  <si>
    <t>DE LOS DERECHOS POR COOPERACION PARA OBRAS PUBLICAS</t>
  </si>
  <si>
    <t>POR LA PRESTACION DE  SERV. DE MATANZAS EN RASTROS MUNICIPALES…</t>
  </si>
  <si>
    <t>SUPERVISION, TRAMITES  Y PERMISOS DE OBRAS PÙBLICAS</t>
  </si>
  <si>
    <t>DE LA PRESTACIÓN SERVICIOS SANITARIOS….</t>
  </si>
  <si>
    <t>EXPEDICIÓN  DE CERTIFICADOS Y LEGALIZACION …</t>
  </si>
  <si>
    <t>PLACAS PARA EL CONTROL DE APARATOS RECREATIVOS …</t>
  </si>
  <si>
    <t>DE ASEO, LIMPIA, RECOLECCIÓN DE BASURA Y DISPOSICION …</t>
  </si>
  <si>
    <t>OTORGAMIENTO DE REVALIDACIONES, PERMISOS AUTORIZACIONES PARA EL FUNCIONAMIENTO DE ESTABLECIMIENTO CON VENTA DE BEBIDAS ALCOHOLICAS</t>
  </si>
  <si>
    <t>BUSQUEDA DE INFORMACION PUBLICA NO DISPONIBLE, POR REPRODUCCION Y …</t>
  </si>
  <si>
    <t>PRODUCTOS  DE TIPO CORRIENTE</t>
  </si>
  <si>
    <t xml:space="preserve">ARRENDAMIENTO Y VENTA DE BIENES MUEBLES </t>
  </si>
  <si>
    <t>VENTA DE BIENES INMUEBLES</t>
  </si>
  <si>
    <t>AUDITORIO HEROES DE SINALOA</t>
  </si>
  <si>
    <t>PARQUE HERNANDO DE VILLAFAÑE</t>
  </si>
  <si>
    <t>CENTRAL CAMIONERA</t>
  </si>
  <si>
    <t>PENSION VEHICULAR</t>
  </si>
  <si>
    <t>RELACIONES EXTERIORES</t>
  </si>
  <si>
    <t>APROVECHAMIENTO DE TIPO CORRIENTE</t>
  </si>
  <si>
    <t>MULTAS</t>
  </si>
  <si>
    <t>REZAGO DE PREDIAL URBANO</t>
  </si>
  <si>
    <t>REZAGO DE ISAI</t>
  </si>
  <si>
    <t>OTROS REZAGOS</t>
  </si>
  <si>
    <t>REZAGO INGRESOS DE TRANSITO</t>
  </si>
  <si>
    <t>REZAGO 10% ADICIONAL IMPUESTO PREDIAL URBANO</t>
  </si>
  <si>
    <t>RECARGOS FISCALES</t>
  </si>
  <si>
    <t>GASTOS DE   NOTIFICACION, EJECUCION E INSPECCIÓN FISCAL</t>
  </si>
  <si>
    <t>OTROS APROVECHAMIENTOS</t>
  </si>
  <si>
    <t>INGRESOS  DE TRANSITO DEL EJERCICIO ACTUAL</t>
  </si>
  <si>
    <t>INGRESOS BLOQUERA</t>
  </si>
  <si>
    <t>APORTACIONES PARA OBRA</t>
  </si>
  <si>
    <t>RENDIMIENTOS FINANCIEROS</t>
  </si>
  <si>
    <t>PARTICIPACIONES</t>
  </si>
  <si>
    <t>PARTICIPACIONES FEDERALES</t>
  </si>
  <si>
    <t>PARTICIPACIONES ESTATALES</t>
  </si>
  <si>
    <t>EL RESTO DE 10 MDP</t>
  </si>
  <si>
    <t>APORTACIONES</t>
  </si>
  <si>
    <t>FONDO DE INFRAESTRUCTURA SOCIAL MUNICIPAL</t>
  </si>
  <si>
    <t>FONDO DE FORTALECIMIENTO MUNICIPAL</t>
  </si>
  <si>
    <t>FONDO DE PAVIMENTOS Y ESPACIOS DEPORTIVOS</t>
  </si>
  <si>
    <t>APORTACION DEL ESTADO PARA EL SISTEMA PENITENCIARIO</t>
  </si>
  <si>
    <t>APORTACION POR CONVENIO DE GBO DEL ESTADO ( TRANSITO MUNICIPAL)</t>
  </si>
  <si>
    <t>CONVENIOS</t>
  </si>
  <si>
    <t>INGRESO ZOFEMAT</t>
  </si>
  <si>
    <t>MULTAS ADMINISTRATIVAS FEDERALES NO FISCALES</t>
  </si>
  <si>
    <t>INGRESOS CAPUFE</t>
  </si>
  <si>
    <t>PROGRAMA SUBSEMUN</t>
  </si>
  <si>
    <t>IMPUESTO A LA GASOLINA</t>
  </si>
  <si>
    <t>REGIMEN PEQUEÑOS CONTRIBUYENTES</t>
  </si>
  <si>
    <t>JORNALEROS AGRÍCOLAS</t>
  </si>
  <si>
    <t>RESCATE DE ESPACIOS PUBLICOS</t>
  </si>
  <si>
    <t>PROGRAMA HABITAT</t>
  </si>
  <si>
    <t>PROGRAMA 3X1 MIGRANTES</t>
  </si>
  <si>
    <t>PROGRAMA DESARROLLO DE ZONAS PRIORITARIAS</t>
  </si>
  <si>
    <t>PROGRAMA EMPLEO TEMPORAL</t>
  </si>
  <si>
    <t>PROGRAMA COM. NAL DEL DEPORTE</t>
  </si>
  <si>
    <t>INGRESOS EXTRAORDINARIOS</t>
  </si>
  <si>
    <t>INGRESOS POR FINANCIAMIENTO</t>
  </si>
  <si>
    <t>TOTAL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</si>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</sst>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#,##0.0000"/>
    <numFmt numFmtId="165" formatCode="_-[$€-2]* #,##0.00_-;\-[$€-2]* #,##0.00_-;_-[$€-2]* &quot;-&quot;??_-"/>
  </numFmts>
  <fonts count="1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b/>
      <sz val="13"/>
      <name val="Arial Black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1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4" fillId="0" borderId="0" xfId="0" applyFont="1" applyAlignment="1">
      <alignment horizontal="center"/>
    </xf>
    <xf numFmtId="44" fontId="0" fillId="0" borderId="0" xfId="1" applyFont="1"/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2" xfId="0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 vertical="center" wrapText="1"/>
    </xf>
    <xf numFmtId="1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 wrapText="1"/>
    </xf>
    <xf numFmtId="44" fontId="9" fillId="0" borderId="0" xfId="1" applyFont="1"/>
    <xf numFmtId="0" fontId="9" fillId="0" borderId="0" xfId="0" applyFont="1"/>
    <xf numFmtId="0" fontId="10" fillId="0" borderId="0" xfId="0" applyFont="1" applyFill="1" applyBorder="1" applyAlignment="1">
      <alignment horizontal="left"/>
    </xf>
    <xf numFmtId="4" fontId="0" fillId="0" borderId="0" xfId="0" applyNumberFormat="1" applyFont="1" applyFill="1" applyAlignment="1">
      <alignment horizontal="right"/>
    </xf>
    <xf numFmtId="4" fontId="0" fillId="0" borderId="0" xfId="0" applyNumberFormat="1" applyFont="1" applyFill="1"/>
    <xf numFmtId="10" fontId="0" fillId="0" borderId="0" xfId="0" applyNumberFormat="1" applyFont="1" applyFill="1"/>
    <xf numFmtId="4" fontId="0" fillId="0" borderId="0" xfId="0" applyNumberFormat="1" applyFill="1"/>
    <xf numFmtId="44" fontId="0" fillId="0" borderId="0" xfId="1" applyFont="1" applyFill="1"/>
    <xf numFmtId="0" fontId="11" fillId="0" borderId="0" xfId="0" applyFont="1" applyFill="1" applyBorder="1"/>
    <xf numFmtId="44" fontId="0" fillId="0" borderId="0" xfId="0" applyNumberFormat="1"/>
    <xf numFmtId="0" fontId="11" fillId="0" borderId="0" xfId="0" applyFont="1" applyFill="1" applyBorder="1" applyAlignment="1">
      <alignment vertical="center" wrapText="1"/>
    </xf>
    <xf numFmtId="44" fontId="0" fillId="0" borderId="0" xfId="0" applyNumberFormat="1" applyFill="1"/>
    <xf numFmtId="0" fontId="0" fillId="0" borderId="0" xfId="0" applyFill="1"/>
    <xf numFmtId="0" fontId="12" fillId="0" borderId="0" xfId="0" applyFont="1" applyFill="1" applyBorder="1"/>
    <xf numFmtId="0" fontId="9" fillId="0" borderId="0" xfId="0" applyFont="1" applyFill="1" applyBorder="1" applyAlignment="1">
      <alignment horizontal="left" vertical="center"/>
    </xf>
    <xf numFmtId="4" fontId="9" fillId="0" borderId="0" xfId="0" applyNumberFormat="1" applyFont="1" applyFill="1" applyAlignment="1">
      <alignment horizontal="right"/>
    </xf>
    <xf numFmtId="10" fontId="9" fillId="0" borderId="0" xfId="0" applyNumberFormat="1" applyFont="1" applyFill="1"/>
    <xf numFmtId="4" fontId="0" fillId="0" borderId="0" xfId="0" applyNumberFormat="1"/>
    <xf numFmtId="44" fontId="9" fillId="0" borderId="0" xfId="0" applyNumberFormat="1" applyFont="1"/>
    <xf numFmtId="0" fontId="0" fillId="0" borderId="0" xfId="0" applyFont="1" applyFill="1" applyBorder="1" applyAlignment="1">
      <alignment horizontal="left" vertical="center"/>
    </xf>
    <xf numFmtId="0" fontId="11" fillId="0" borderId="0" xfId="0" applyFont="1"/>
    <xf numFmtId="4" fontId="0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right"/>
    </xf>
    <xf numFmtId="44" fontId="9" fillId="0" borderId="0" xfId="1" applyFont="1" applyFill="1"/>
    <xf numFmtId="0" fontId="9" fillId="0" borderId="0" xfId="0" applyFont="1" applyFill="1" applyBorder="1"/>
    <xf numFmtId="0" fontId="13" fillId="0" borderId="0" xfId="0" applyFont="1" applyFill="1" applyBorder="1" applyAlignment="1">
      <alignment horizontal="right" vertical="center"/>
    </xf>
    <xf numFmtId="9" fontId="9" fillId="0" borderId="0" xfId="2" applyFont="1" applyFill="1"/>
    <xf numFmtId="0" fontId="11" fillId="0" borderId="0" xfId="0" applyFont="1" applyFill="1" applyBorder="1" applyAlignment="1">
      <alignment wrapText="1"/>
    </xf>
    <xf numFmtId="10" fontId="0" fillId="0" borderId="0" xfId="1" applyNumberFormat="1" applyFont="1" applyFill="1"/>
    <xf numFmtId="0" fontId="9" fillId="0" borderId="0" xfId="0" applyFont="1" applyFill="1" applyBorder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 applyFill="1"/>
    <xf numFmtId="0" fontId="10" fillId="0" borderId="0" xfId="0" applyFont="1" applyFill="1" applyAlignment="1">
      <alignment horizontal="left"/>
    </xf>
    <xf numFmtId="0" fontId="12" fillId="0" borderId="0" xfId="0" applyFont="1" applyFill="1"/>
    <xf numFmtId="0" fontId="9" fillId="0" borderId="0" xfId="0" applyFont="1" applyFill="1" applyBorder="1" applyAlignment="1">
      <alignment vertical="center"/>
    </xf>
    <xf numFmtId="0" fontId="10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4" fontId="9" fillId="0" borderId="0" xfId="0" applyNumberFormat="1" applyFont="1"/>
    <xf numFmtId="0" fontId="0" fillId="0" borderId="0" xfId="0" applyFont="1"/>
    <xf numFmtId="0" fontId="14" fillId="0" borderId="0" xfId="0" applyFont="1"/>
    <xf numFmtId="0" fontId="13" fillId="0" borderId="0" xfId="0" applyFont="1"/>
    <xf numFmtId="4" fontId="14" fillId="0" borderId="0" xfId="0" applyNumberFormat="1" applyFont="1" applyAlignment="1">
      <alignment horizontal="right"/>
    </xf>
    <xf numFmtId="4" fontId="14" fillId="0" borderId="0" xfId="0" applyNumberFormat="1" applyFont="1"/>
    <xf numFmtId="0" fontId="15" fillId="0" borderId="0" xfId="0" applyFont="1" applyAlignment="1">
      <alignment wrapText="1"/>
    </xf>
    <xf numFmtId="4" fontId="2" fillId="0" borderId="0" xfId="0" applyNumberFormat="1" applyFont="1" applyFill="1"/>
    <xf numFmtId="10" fontId="0" fillId="0" borderId="0" xfId="0" applyNumberFormat="1" applyFill="1"/>
    <xf numFmtId="10" fontId="2" fillId="0" borderId="0" xfId="2" applyNumberFormat="1" applyFont="1" applyAlignment="1">
      <alignment horizontal="right"/>
    </xf>
    <xf numFmtId="44" fontId="9" fillId="0" borderId="0" xfId="1" applyFont="1" applyAlignment="1"/>
    <xf numFmtId="9" fontId="11" fillId="0" borderId="0" xfId="2" applyFont="1"/>
    <xf numFmtId="4" fontId="2" fillId="0" borderId="0" xfId="0" applyNumberFormat="1" applyFont="1" applyFill="1" applyAlignment="1">
      <alignment horizontal="right"/>
    </xf>
    <xf numFmtId="44" fontId="0" fillId="0" borderId="0" xfId="1" applyFont="1" applyAlignment="1"/>
    <xf numFmtId="4" fontId="11" fillId="0" borderId="0" xfId="0" applyNumberFormat="1" applyFont="1"/>
    <xf numFmtId="4" fontId="2" fillId="0" borderId="0" xfId="0" applyNumberFormat="1" applyFont="1"/>
    <xf numFmtId="10" fontId="0" fillId="0" borderId="0" xfId="0" applyNumberFormat="1"/>
    <xf numFmtId="10" fontId="0" fillId="0" borderId="0" xfId="0" applyNumberFormat="1" applyAlignment="1"/>
    <xf numFmtId="4" fontId="0" fillId="0" borderId="0" xfId="0" applyNumberFormat="1" applyAlignment="1">
      <alignment horizontal="right"/>
    </xf>
    <xf numFmtId="0" fontId="12" fillId="0" borderId="0" xfId="0" applyFont="1"/>
    <xf numFmtId="164" fontId="2" fillId="0" borderId="0" xfId="0" applyNumberFormat="1" applyFont="1"/>
    <xf numFmtId="44" fontId="0" fillId="0" borderId="0" xfId="1" applyFont="1" applyAlignment="1">
      <alignment wrapText="1"/>
    </xf>
    <xf numFmtId="44" fontId="9" fillId="0" borderId="0" xfId="1" applyFont="1" applyAlignment="1">
      <alignment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11">
    <cellStyle name="Euro" xfId="3"/>
    <cellStyle name="Moneda" xfId="1" builtinId="4"/>
    <cellStyle name="Moneda 2" xfId="4"/>
    <cellStyle name="Moneda 2 2" xfId="5"/>
    <cellStyle name="Moneda 3" xfId="6"/>
    <cellStyle name="Normal" xfId="0" builtinId="0"/>
    <cellStyle name="Normal 2" xfId="7"/>
    <cellStyle name="Normal 2 2" xfId="8"/>
    <cellStyle name="Normal 2 3" xfId="9"/>
    <cellStyle name="Normal 3" xfId="1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oel/Configuraci&#243;n%20local/Archivos%20temporales%20de%20Internet/Content.IE5/2901E74S/06%20JUNIO%202013%20INGRES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CION A DIC 2013 (2)"/>
      <sheetName val="PROYECCION A DIC 2013"/>
      <sheetName val="PRONOSTICO ING 2013"/>
      <sheetName val="PRON. ANUALIZADO ING 2013"/>
      <sheetName val="INGRESOS 2013"/>
      <sheetName val="INGRESOS A MAYO 2013"/>
      <sheetName val="INGRESOS MENSUALES 2013"/>
      <sheetName val="GTOS COB HON GTO EJEC"/>
      <sheetName val="LIQ ESTIMADO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P6">
            <v>313437.04000000004</v>
          </cell>
        </row>
        <row r="7">
          <cell r="P7">
            <v>269168.40000000002</v>
          </cell>
        </row>
        <row r="8">
          <cell r="P8">
            <v>295064.24</v>
          </cell>
        </row>
        <row r="9">
          <cell r="P9">
            <v>0</v>
          </cell>
        </row>
        <row r="10">
          <cell r="P10">
            <v>6386443.7799999993</v>
          </cell>
        </row>
        <row r="14">
          <cell r="P14">
            <v>16397657.18</v>
          </cell>
        </row>
        <row r="15">
          <cell r="P15">
            <v>4491877.5599999996</v>
          </cell>
        </row>
        <row r="20">
          <cell r="P20">
            <v>386846.54999999993</v>
          </cell>
        </row>
        <row r="21">
          <cell r="P21">
            <v>386846.54999999993</v>
          </cell>
        </row>
        <row r="22">
          <cell r="P22">
            <v>1160555.29</v>
          </cell>
        </row>
        <row r="23">
          <cell r="P23">
            <v>2723660.5</v>
          </cell>
        </row>
        <row r="28">
          <cell r="P28">
            <v>50086.079999999994</v>
          </cell>
        </row>
        <row r="29">
          <cell r="P29">
            <v>82350.459999999992</v>
          </cell>
        </row>
        <row r="30">
          <cell r="P30">
            <v>171326.47</v>
          </cell>
        </row>
        <row r="31">
          <cell r="P31">
            <v>792654.17</v>
          </cell>
        </row>
        <row r="32">
          <cell r="P32">
            <v>205107.38</v>
          </cell>
        </row>
        <row r="33">
          <cell r="P33">
            <v>19334.7</v>
          </cell>
        </row>
        <row r="34">
          <cell r="P34">
            <v>564266.04</v>
          </cell>
        </row>
        <row r="35">
          <cell r="P35">
            <v>123435.18</v>
          </cell>
        </row>
        <row r="36">
          <cell r="P36">
            <v>423514.36</v>
          </cell>
        </row>
        <row r="37">
          <cell r="P37">
            <v>23324.400000000001</v>
          </cell>
        </row>
        <row r="38">
          <cell r="P38">
            <v>0</v>
          </cell>
        </row>
        <row r="39">
          <cell r="P39">
            <v>4998284.5200000005</v>
          </cell>
        </row>
        <row r="40">
          <cell r="P40">
            <v>0</v>
          </cell>
        </row>
        <row r="44">
          <cell r="P44">
            <v>0</v>
          </cell>
        </row>
        <row r="45">
          <cell r="P45">
            <v>25450</v>
          </cell>
        </row>
        <row r="46">
          <cell r="P46">
            <v>28237</v>
          </cell>
        </row>
        <row r="47">
          <cell r="P47">
            <v>119226.12</v>
          </cell>
        </row>
        <row r="48">
          <cell r="P48">
            <v>655751.56000000006</v>
          </cell>
        </row>
        <row r="49">
          <cell r="P49">
            <v>0</v>
          </cell>
        </row>
        <row r="50">
          <cell r="P50">
            <v>500400</v>
          </cell>
        </row>
        <row r="55">
          <cell r="P55">
            <v>1292926.5799999998</v>
          </cell>
        </row>
        <row r="56">
          <cell r="P56">
            <v>3459667.9899999998</v>
          </cell>
        </row>
        <row r="57">
          <cell r="P57">
            <v>665197.8600000001</v>
          </cell>
        </row>
        <row r="58">
          <cell r="P58">
            <v>478799.77000000008</v>
          </cell>
        </row>
        <row r="59">
          <cell r="P59">
            <v>132201.94</v>
          </cell>
        </row>
        <row r="60">
          <cell r="P60">
            <v>346712.71</v>
          </cell>
        </row>
        <row r="61">
          <cell r="P61">
            <v>906366.03</v>
          </cell>
        </row>
        <row r="62">
          <cell r="P62">
            <v>836702.67</v>
          </cell>
        </row>
        <row r="63">
          <cell r="P63">
            <v>17156170.440000001</v>
          </cell>
        </row>
        <row r="64">
          <cell r="P64">
            <v>678009.58</v>
          </cell>
        </row>
        <row r="65">
          <cell r="P65">
            <v>0</v>
          </cell>
        </row>
        <row r="66">
          <cell r="P66">
            <v>0</v>
          </cell>
        </row>
        <row r="67">
          <cell r="P67">
            <v>356083.47000000003</v>
          </cell>
        </row>
        <row r="71">
          <cell r="P71">
            <v>133960068.18000001</v>
          </cell>
        </row>
        <row r="72">
          <cell r="P72">
            <v>9468221.129999999</v>
          </cell>
        </row>
        <row r="74">
          <cell r="P74">
            <v>38268210.479999997</v>
          </cell>
        </row>
        <row r="75">
          <cell r="P75">
            <v>67973187</v>
          </cell>
        </row>
        <row r="76">
          <cell r="P76">
            <v>13999999.91</v>
          </cell>
        </row>
        <row r="77">
          <cell r="P77">
            <v>0</v>
          </cell>
        </row>
        <row r="78">
          <cell r="P78">
            <v>0</v>
          </cell>
        </row>
        <row r="80">
          <cell r="P80">
            <v>64147.22</v>
          </cell>
        </row>
        <row r="81">
          <cell r="P81">
            <v>123229.22</v>
          </cell>
        </row>
        <row r="82">
          <cell r="P82">
            <v>15736840.189999999</v>
          </cell>
        </row>
        <row r="83">
          <cell r="P83">
            <v>6830429.96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6">
          <cell r="P96">
            <v>0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132"/>
  <sheetViews>
    <sheetView tabSelected="1" topLeftCell="A86" workbookViewId="0">
      <selection activeCell="C107" sqref="C107"/>
    </sheetView>
  </sheetViews>
  <sheetFormatPr baseColWidth="10" defaultColWidth="11.42578125" defaultRowHeight="12.75" x14ac:dyDescent="0.2"/>
  <cols>
    <col min="1" max="1" width="8.42578125" bestFit="1" customWidth="1"/>
    <col min="2" max="2" width="45.7109375" customWidth="1"/>
    <col min="3" max="3" width="16.5703125" style="45" customWidth="1"/>
    <col min="4" max="4" width="17.5703125" style="62" customWidth="1"/>
    <col min="5" max="5" width="15.42578125" style="63" customWidth="1"/>
    <col min="6" max="8" width="15.7109375" style="26" customWidth="1"/>
    <col min="9" max="9" width="34.7109375" style="2" customWidth="1"/>
    <col min="10" max="11" width="15" bestFit="1" customWidth="1"/>
    <col min="12" max="17" width="14.85546875" bestFit="1" customWidth="1"/>
    <col min="18" max="18" width="15.85546875" bestFit="1" customWidth="1"/>
    <col min="19" max="19" width="12.7109375" bestFit="1" customWidth="1"/>
  </cols>
  <sheetData>
    <row r="1" spans="1:19" ht="26.25" x14ac:dyDescent="0.4">
      <c r="A1" s="70" t="s">
        <v>0</v>
      </c>
      <c r="B1" s="70"/>
      <c r="C1" s="70"/>
      <c r="D1" s="70"/>
      <c r="E1" s="70"/>
      <c r="F1" s="70"/>
      <c r="G1" s="1"/>
      <c r="H1" s="1"/>
    </row>
    <row r="2" spans="1:19" ht="18" x14ac:dyDescent="0.25">
      <c r="A2" s="71" t="s">
        <v>1</v>
      </c>
      <c r="B2" s="71"/>
      <c r="C2" s="71"/>
      <c r="D2" s="71"/>
      <c r="E2" s="71"/>
      <c r="F2" s="71"/>
      <c r="G2" s="3"/>
      <c r="H2" s="3"/>
    </row>
    <row r="3" spans="1:19" ht="21" thickBot="1" x14ac:dyDescent="0.45">
      <c r="A3" s="72" t="s">
        <v>2</v>
      </c>
      <c r="B3" s="73"/>
      <c r="C3" s="73"/>
      <c r="D3" s="73"/>
      <c r="E3" s="73"/>
      <c r="F3" s="73"/>
      <c r="G3" s="4"/>
      <c r="H3" s="4"/>
    </row>
    <row r="4" spans="1:19" s="10" customFormat="1" ht="27" thickTop="1" thickBot="1" x14ac:dyDescent="0.25">
      <c r="A4" s="5" t="s">
        <v>3</v>
      </c>
      <c r="B4" s="5" t="s">
        <v>4</v>
      </c>
      <c r="C4" s="6" t="s">
        <v>5</v>
      </c>
      <c r="D4" s="6" t="s">
        <v>6</v>
      </c>
      <c r="E4" s="7" t="s">
        <v>7</v>
      </c>
      <c r="F4" s="8" t="s">
        <v>8</v>
      </c>
      <c r="G4" s="2"/>
      <c r="H4" s="2"/>
      <c r="I4" s="9"/>
      <c r="J4"/>
      <c r="K4"/>
      <c r="L4"/>
      <c r="M4"/>
      <c r="N4"/>
      <c r="O4"/>
      <c r="P4"/>
      <c r="Q4"/>
    </row>
    <row r="5" spans="1:19" ht="15.75" thickTop="1" x14ac:dyDescent="0.2">
      <c r="A5" s="11">
        <v>4111</v>
      </c>
      <c r="B5" s="11" t="s">
        <v>9</v>
      </c>
      <c r="C5" s="12"/>
      <c r="D5" s="13"/>
      <c r="E5" s="14"/>
      <c r="F5" s="13"/>
      <c r="G5" s="15"/>
      <c r="H5" s="15"/>
      <c r="I5" s="16"/>
    </row>
    <row r="6" spans="1:19" x14ac:dyDescent="0.2">
      <c r="A6" s="17"/>
      <c r="B6" s="17" t="s">
        <v>10</v>
      </c>
      <c r="C6" s="12">
        <v>492447</v>
      </c>
      <c r="D6" s="13">
        <f>'[1]INGRESOS MENSUALES 2013'!P6</f>
        <v>313437.04000000004</v>
      </c>
      <c r="E6" s="14">
        <f>D6/C6</f>
        <v>0.63648888103694412</v>
      </c>
      <c r="F6" s="13">
        <f>C6-D6</f>
        <v>179009.95999999996</v>
      </c>
      <c r="G6" s="15"/>
      <c r="H6" s="15"/>
      <c r="I6" s="16"/>
      <c r="J6" s="18"/>
      <c r="K6" s="18"/>
      <c r="L6" s="18"/>
      <c r="M6" s="18"/>
      <c r="N6" s="18"/>
      <c r="O6" s="18"/>
      <c r="P6" s="18"/>
      <c r="Q6" s="18"/>
      <c r="R6" s="18"/>
    </row>
    <row r="7" spans="1:19" x14ac:dyDescent="0.2">
      <c r="A7" s="17"/>
      <c r="B7" s="19" t="s">
        <v>11</v>
      </c>
      <c r="C7" s="12">
        <v>460920</v>
      </c>
      <c r="D7" s="13">
        <f>'[1]INGRESOS MENSUALES 2013'!P7</f>
        <v>269168.40000000002</v>
      </c>
      <c r="E7" s="14">
        <f t="shared" ref="E7:E71" si="0">D7/C7</f>
        <v>0.58398073418380636</v>
      </c>
      <c r="F7" s="13">
        <f>C7-D7</f>
        <v>191751.59999999998</v>
      </c>
      <c r="G7" s="15"/>
      <c r="H7" s="15"/>
      <c r="I7" s="16"/>
      <c r="J7" s="18"/>
      <c r="K7" s="18"/>
      <c r="L7" s="18"/>
      <c r="M7" s="18"/>
      <c r="N7" s="18"/>
      <c r="O7" s="18"/>
      <c r="P7" s="18"/>
      <c r="Q7" s="18"/>
      <c r="R7" s="18"/>
    </row>
    <row r="8" spans="1:19" x14ac:dyDescent="0.2">
      <c r="A8" s="17"/>
      <c r="B8" s="17" t="s">
        <v>12</v>
      </c>
      <c r="C8" s="12">
        <v>461329</v>
      </c>
      <c r="D8" s="13">
        <f>'[1]INGRESOS MENSUALES 2013'!P8</f>
        <v>295064.24</v>
      </c>
      <c r="E8" s="14">
        <f t="shared" si="0"/>
        <v>0.63959612337399119</v>
      </c>
      <c r="F8" s="13">
        <f>C8-D8</f>
        <v>166264.76</v>
      </c>
      <c r="G8" s="15"/>
      <c r="H8" s="15"/>
      <c r="I8" s="16"/>
      <c r="J8" s="18"/>
      <c r="K8" s="18"/>
      <c r="L8" s="18"/>
      <c r="M8" s="18"/>
      <c r="N8" s="18"/>
      <c r="O8" s="18"/>
      <c r="P8" s="18"/>
      <c r="Q8" s="18"/>
      <c r="R8" s="18"/>
    </row>
    <row r="9" spans="1:19" x14ac:dyDescent="0.2">
      <c r="A9" s="17"/>
      <c r="B9" s="17" t="s">
        <v>13</v>
      </c>
      <c r="C9" s="12">
        <v>1</v>
      </c>
      <c r="D9" s="13">
        <f>'[1]INGRESOS MENSUALES 2013'!P9</f>
        <v>0</v>
      </c>
      <c r="E9" s="14">
        <f t="shared" si="0"/>
        <v>0</v>
      </c>
      <c r="F9" s="13">
        <f>C9-D9</f>
        <v>1</v>
      </c>
      <c r="G9" s="15"/>
      <c r="H9" s="15"/>
      <c r="I9" s="16"/>
      <c r="J9" s="18"/>
      <c r="K9" s="18"/>
      <c r="L9" s="18"/>
      <c r="M9" s="18"/>
      <c r="N9" s="18"/>
      <c r="O9" s="18"/>
      <c r="P9" s="18"/>
      <c r="Q9" s="18"/>
      <c r="R9" s="18"/>
    </row>
    <row r="10" spans="1:19" s="21" customFormat="1" x14ac:dyDescent="0.2">
      <c r="A10" s="17"/>
      <c r="B10" s="17" t="s">
        <v>14</v>
      </c>
      <c r="C10" s="12">
        <v>42075945</v>
      </c>
      <c r="D10" s="13">
        <f>'[1]INGRESOS MENSUALES 2013'!P10</f>
        <v>6386443.7799999993</v>
      </c>
      <c r="E10" s="14">
        <f>D10/C10</f>
        <v>0.15178372773326895</v>
      </c>
      <c r="F10" s="13">
        <f>C10-D10</f>
        <v>35689501.219999999</v>
      </c>
      <c r="G10" s="15"/>
      <c r="H10" s="15"/>
      <c r="I10" s="16"/>
      <c r="J10" s="18"/>
      <c r="K10" s="18"/>
      <c r="L10" s="18"/>
      <c r="M10" s="18"/>
      <c r="N10" s="18"/>
      <c r="O10" s="18"/>
      <c r="P10" s="18"/>
      <c r="Q10" s="18"/>
      <c r="R10" s="18"/>
      <c r="S10" s="20"/>
    </row>
    <row r="11" spans="1:19" s="21" customFormat="1" x14ac:dyDescent="0.2">
      <c r="A11" s="17"/>
      <c r="B11" s="17"/>
      <c r="C11" s="12"/>
      <c r="D11" s="13"/>
      <c r="E11" s="14"/>
      <c r="F11" s="13"/>
      <c r="G11" s="15"/>
      <c r="H11" s="15"/>
      <c r="I11" s="16"/>
      <c r="J11" s="18"/>
      <c r="K11" s="18"/>
      <c r="L11" s="18"/>
      <c r="M11" s="18"/>
      <c r="N11" s="18"/>
      <c r="O11" s="18"/>
      <c r="P11" s="18"/>
      <c r="Q11" s="18"/>
      <c r="R11" s="18"/>
    </row>
    <row r="12" spans="1:19" s="10" customFormat="1" x14ac:dyDescent="0.2">
      <c r="A12" s="22"/>
      <c r="B12" s="23" t="s">
        <v>15</v>
      </c>
      <c r="C12" s="24">
        <f>SUM(C6:C10)</f>
        <v>43490642</v>
      </c>
      <c r="D12" s="24">
        <f>SUM(D6:D10)</f>
        <v>7264113.459999999</v>
      </c>
      <c r="E12" s="25">
        <f t="shared" si="0"/>
        <v>0.16702704595623122</v>
      </c>
      <c r="F12" s="24">
        <f>SUM(F6:F10)</f>
        <v>36226528.539999999</v>
      </c>
      <c r="G12" s="24"/>
      <c r="H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9" ht="15" x14ac:dyDescent="0.2">
      <c r="A13" s="11">
        <v>4112</v>
      </c>
      <c r="B13" s="11" t="s">
        <v>16</v>
      </c>
      <c r="C13" s="12"/>
      <c r="D13" s="13"/>
      <c r="E13" s="14"/>
      <c r="F13" s="13"/>
      <c r="G13" s="15"/>
      <c r="H13" s="15"/>
      <c r="I13"/>
      <c r="J13" s="18"/>
      <c r="K13" s="18"/>
      <c r="L13" s="18"/>
      <c r="M13" s="18"/>
      <c r="N13" s="18"/>
      <c r="O13" s="18"/>
      <c r="P13" s="18"/>
      <c r="Q13" s="18"/>
      <c r="R13" s="18"/>
      <c r="S13" s="2"/>
    </row>
    <row r="14" spans="1:19" x14ac:dyDescent="0.2">
      <c r="A14" s="17"/>
      <c r="B14" s="17" t="s">
        <v>17</v>
      </c>
      <c r="C14" s="12">
        <v>18265767</v>
      </c>
      <c r="D14" s="13">
        <f>'[1]INGRESOS MENSUALES 2013'!P14</f>
        <v>16397657.18</v>
      </c>
      <c r="E14" s="14">
        <f t="shared" si="0"/>
        <v>0.89772617706116586</v>
      </c>
      <c r="F14" s="13">
        <f>C14-D14</f>
        <v>1868109.8200000003</v>
      </c>
      <c r="G14" s="15"/>
      <c r="H14" s="15"/>
      <c r="I14" s="26"/>
      <c r="J14" s="18"/>
      <c r="K14" s="18"/>
      <c r="L14" s="18"/>
      <c r="M14" s="18"/>
      <c r="N14" s="18"/>
      <c r="O14" s="18"/>
      <c r="P14" s="18"/>
      <c r="Q14" s="18"/>
      <c r="R14" s="18"/>
      <c r="S14" s="2"/>
    </row>
    <row r="15" spans="1:19" s="21" customFormat="1" x14ac:dyDescent="0.2">
      <c r="A15" s="17"/>
      <c r="B15" s="17" t="s">
        <v>18</v>
      </c>
      <c r="C15" s="12">
        <v>12070513</v>
      </c>
      <c r="D15" s="13">
        <f>'[1]INGRESOS MENSUALES 2013'!P15</f>
        <v>4491877.5599999996</v>
      </c>
      <c r="E15" s="14">
        <f t="shared" si="0"/>
        <v>0.37213642535325547</v>
      </c>
      <c r="F15" s="13">
        <f>C15-D15</f>
        <v>7578635.4400000004</v>
      </c>
      <c r="G15" s="15"/>
      <c r="H15" s="15"/>
      <c r="I15"/>
      <c r="J15" s="18"/>
      <c r="K15" s="18"/>
      <c r="L15" s="18"/>
      <c r="M15" s="18"/>
      <c r="N15" s="18"/>
      <c r="O15" s="18"/>
      <c r="P15" s="18"/>
      <c r="Q15" s="18"/>
      <c r="R15" s="18"/>
    </row>
    <row r="16" spans="1:19" s="10" customFormat="1" x14ac:dyDescent="0.2">
      <c r="A16" s="22"/>
      <c r="B16" s="23" t="s">
        <v>15</v>
      </c>
      <c r="C16" s="24">
        <f>SUM(C14:C15)</f>
        <v>30336280</v>
      </c>
      <c r="D16" s="24">
        <f>SUM(D14:D15)</f>
        <v>20889534.739999998</v>
      </c>
      <c r="E16" s="25">
        <f t="shared" si="0"/>
        <v>0.6885990879567303</v>
      </c>
      <c r="F16" s="24">
        <f>SUM(F14:F15)</f>
        <v>9446745.2600000016</v>
      </c>
      <c r="G16" s="24"/>
      <c r="H16" s="24"/>
      <c r="J16" s="27"/>
      <c r="K16" s="27"/>
      <c r="L16" s="27"/>
      <c r="M16" s="27"/>
      <c r="N16" s="27"/>
      <c r="O16" s="27"/>
      <c r="P16" s="27"/>
      <c r="Q16" s="27"/>
      <c r="R16" s="27"/>
    </row>
    <row r="17" spans="1:18" x14ac:dyDescent="0.2">
      <c r="A17" s="17"/>
      <c r="B17" s="28"/>
      <c r="C17" s="12"/>
      <c r="D17" s="13"/>
      <c r="E17" s="14"/>
      <c r="F17" s="13"/>
      <c r="G17" s="15"/>
      <c r="H17" s="15"/>
      <c r="I17" s="16"/>
      <c r="J17" s="18"/>
      <c r="K17" s="18"/>
      <c r="L17" s="18"/>
      <c r="M17" s="18"/>
      <c r="N17" s="18"/>
      <c r="O17" s="18"/>
      <c r="P17" s="18"/>
      <c r="Q17" s="18"/>
      <c r="R17" s="18"/>
    </row>
    <row r="18" spans="1:18" ht="15" x14ac:dyDescent="0.2">
      <c r="A18" s="11">
        <v>4119</v>
      </c>
      <c r="B18" s="11" t="s">
        <v>19</v>
      </c>
      <c r="C18" s="12"/>
      <c r="D18" s="13"/>
      <c r="E18" s="14"/>
      <c r="F18" s="13"/>
      <c r="G18" s="15"/>
      <c r="H18" s="15"/>
      <c r="I18" s="16"/>
      <c r="J18" s="18"/>
      <c r="K18" s="18"/>
      <c r="L18" s="18"/>
      <c r="M18" s="18"/>
      <c r="N18" s="18"/>
      <c r="O18" s="18"/>
      <c r="P18" s="18"/>
      <c r="Q18" s="18"/>
      <c r="R18" s="18"/>
    </row>
    <row r="19" spans="1:18" x14ac:dyDescent="0.2">
      <c r="A19" s="17"/>
      <c r="B19" s="17" t="s">
        <v>20</v>
      </c>
      <c r="C19" s="12"/>
      <c r="D19" s="13"/>
      <c r="E19" s="14"/>
      <c r="F19" s="13"/>
      <c r="G19" s="15"/>
      <c r="H19" s="15"/>
      <c r="I19" s="16"/>
      <c r="J19" s="18"/>
      <c r="K19" s="18"/>
      <c r="L19" s="18"/>
      <c r="M19" s="18"/>
      <c r="N19" s="18"/>
      <c r="O19" s="18"/>
      <c r="P19" s="18"/>
      <c r="Q19" s="18"/>
      <c r="R19" s="18"/>
    </row>
    <row r="20" spans="1:18" x14ac:dyDescent="0.2">
      <c r="A20" s="29"/>
      <c r="B20" s="29" t="s">
        <v>21</v>
      </c>
      <c r="C20" s="30">
        <f>(C8+C7+C41-C32)*0.05-0.1</f>
        <v>579109</v>
      </c>
      <c r="D20" s="13">
        <f>'[1]INGRESOS MENSUALES 2013'!P20</f>
        <v>386846.54999999993</v>
      </c>
      <c r="E20" s="14">
        <f t="shared" si="0"/>
        <v>0.66800300116212996</v>
      </c>
      <c r="F20" s="13">
        <f>C20-D20</f>
        <v>192262.45000000007</v>
      </c>
      <c r="G20" s="30"/>
      <c r="H20" s="30"/>
      <c r="I20" s="16"/>
      <c r="J20" s="18"/>
      <c r="K20" s="18"/>
      <c r="L20" s="18"/>
      <c r="M20" s="18"/>
      <c r="N20" s="18"/>
      <c r="O20" s="18"/>
      <c r="P20" s="18"/>
      <c r="Q20" s="18"/>
      <c r="R20" s="18"/>
    </row>
    <row r="21" spans="1:18" x14ac:dyDescent="0.2">
      <c r="A21" s="29"/>
      <c r="B21" s="29" t="s">
        <v>22</v>
      </c>
      <c r="C21" s="30">
        <f>C20</f>
        <v>579109</v>
      </c>
      <c r="D21" s="13">
        <f>'[1]INGRESOS MENSUALES 2013'!P21</f>
        <v>386846.54999999993</v>
      </c>
      <c r="E21" s="14">
        <f t="shared" si="0"/>
        <v>0.66800300116212996</v>
      </c>
      <c r="F21" s="13">
        <f>C21-D21</f>
        <v>192262.45000000007</v>
      </c>
      <c r="G21" s="30"/>
      <c r="H21" s="30"/>
      <c r="I21" s="16"/>
      <c r="J21" s="18"/>
      <c r="K21" s="18"/>
      <c r="L21" s="18"/>
      <c r="M21" s="18"/>
      <c r="N21" s="18"/>
      <c r="O21" s="18"/>
      <c r="P21" s="18"/>
      <c r="Q21" s="18"/>
      <c r="R21" s="18"/>
    </row>
    <row r="22" spans="1:18" x14ac:dyDescent="0.2">
      <c r="A22" s="29"/>
      <c r="B22" s="29" t="s">
        <v>23</v>
      </c>
      <c r="C22" s="30">
        <f>C21*3</f>
        <v>1737327</v>
      </c>
      <c r="D22" s="13">
        <f>'[1]INGRESOS MENSUALES 2013'!P22</f>
        <v>1160555.29</v>
      </c>
      <c r="E22" s="14">
        <f t="shared" si="0"/>
        <v>0.6680120034973267</v>
      </c>
      <c r="F22" s="13">
        <f>C22-D22</f>
        <v>576771.71</v>
      </c>
      <c r="G22" s="30"/>
      <c r="H22" s="30"/>
      <c r="I22" s="16"/>
      <c r="J22" s="18"/>
      <c r="K22" s="18"/>
      <c r="L22" s="18"/>
      <c r="M22" s="18"/>
      <c r="N22" s="18"/>
      <c r="O22" s="18"/>
      <c r="P22" s="18"/>
      <c r="Q22" s="18"/>
      <c r="R22" s="18"/>
    </row>
    <row r="23" spans="1:18" x14ac:dyDescent="0.2">
      <c r="A23" s="29"/>
      <c r="B23" s="29" t="s">
        <v>24</v>
      </c>
      <c r="C23" s="30">
        <f>(C14+C10+C15)*10%-0.5</f>
        <v>7241222</v>
      </c>
      <c r="D23" s="13">
        <f>'[1]INGRESOS MENSUALES 2013'!P23</f>
        <v>2723660.5</v>
      </c>
      <c r="E23" s="14">
        <f t="shared" si="0"/>
        <v>0.37613271627357925</v>
      </c>
      <c r="F23" s="13">
        <f>C23-D23</f>
        <v>4517561.5</v>
      </c>
      <c r="G23" s="30"/>
      <c r="H23" s="30"/>
      <c r="I23" s="16"/>
      <c r="J23" s="18"/>
      <c r="K23" s="18"/>
      <c r="L23" s="18"/>
      <c r="M23" s="18"/>
      <c r="N23" s="18"/>
      <c r="O23" s="18"/>
      <c r="P23" s="18"/>
      <c r="Q23" s="18"/>
      <c r="R23" s="18"/>
    </row>
    <row r="24" spans="1:18" s="10" customFormat="1" x14ac:dyDescent="0.2">
      <c r="B24" s="23" t="s">
        <v>15</v>
      </c>
      <c r="C24" s="31">
        <f>SUM(C20:C23)</f>
        <v>10136767</v>
      </c>
      <c r="D24" s="31">
        <f>SUM(D20:D23)</f>
        <v>4657908.8899999997</v>
      </c>
      <c r="E24" s="25">
        <f t="shared" si="0"/>
        <v>0.45950635838823162</v>
      </c>
      <c r="F24" s="31">
        <f>SUM(F20:F23)</f>
        <v>5478858.1100000003</v>
      </c>
      <c r="G24" s="31"/>
      <c r="H24" s="31"/>
      <c r="I24" s="32"/>
      <c r="J24" s="27"/>
      <c r="K24" s="27"/>
      <c r="L24" s="27"/>
      <c r="M24" s="27"/>
      <c r="N24" s="27"/>
      <c r="O24" s="27"/>
      <c r="P24" s="27"/>
      <c r="Q24" s="27"/>
      <c r="R24" s="27"/>
    </row>
    <row r="25" spans="1:18" s="10" customFormat="1" ht="20.100000000000001" customHeight="1" x14ac:dyDescent="0.2">
      <c r="A25" s="33"/>
      <c r="B25" s="34" t="s">
        <v>25</v>
      </c>
      <c r="C25" s="24">
        <f>C24+C16+C12</f>
        <v>83963689</v>
      </c>
      <c r="D25" s="24">
        <f>D24+D16+D12</f>
        <v>32811557.089999996</v>
      </c>
      <c r="E25" s="25">
        <f>D25/C25</f>
        <v>0.39078270000738052</v>
      </c>
      <c r="F25" s="24">
        <f>F24+F16+F12</f>
        <v>51152131.909999996</v>
      </c>
      <c r="G25" s="35"/>
      <c r="H25" s="35"/>
      <c r="I25" s="32"/>
      <c r="J25" s="24"/>
      <c r="K25" s="24"/>
      <c r="L25" s="24"/>
      <c r="M25" s="24"/>
      <c r="N25" s="24"/>
      <c r="O25" s="24"/>
      <c r="P25" s="24"/>
      <c r="Q25" s="24"/>
      <c r="R25" s="24"/>
    </row>
    <row r="26" spans="1:18" x14ac:dyDescent="0.2">
      <c r="A26" s="17"/>
      <c r="B26" s="17"/>
      <c r="C26" s="12"/>
      <c r="D26" s="13"/>
      <c r="E26" s="14"/>
      <c r="F26" s="13"/>
      <c r="G26" s="15"/>
      <c r="H26" s="15"/>
      <c r="I26" s="16"/>
      <c r="J26" s="18"/>
      <c r="K26" s="18"/>
      <c r="L26" s="18"/>
      <c r="M26" s="18"/>
      <c r="N26" s="18"/>
      <c r="O26" s="18"/>
      <c r="P26" s="18"/>
      <c r="Q26" s="18"/>
      <c r="R26" s="18"/>
    </row>
    <row r="27" spans="1:18" ht="15" x14ac:dyDescent="0.2">
      <c r="A27" s="11">
        <v>4140</v>
      </c>
      <c r="B27" s="11" t="s">
        <v>26</v>
      </c>
      <c r="C27" s="12"/>
      <c r="D27" s="13"/>
      <c r="E27" s="14"/>
      <c r="F27" s="13"/>
      <c r="G27" s="15"/>
      <c r="H27" s="15"/>
      <c r="I27" s="16"/>
      <c r="J27" s="18"/>
      <c r="K27" s="18"/>
      <c r="L27" s="18"/>
      <c r="M27" s="18"/>
      <c r="N27" s="18"/>
      <c r="O27" s="18"/>
      <c r="P27" s="18"/>
      <c r="Q27" s="18"/>
      <c r="R27" s="18"/>
    </row>
    <row r="28" spans="1:18" ht="15" x14ac:dyDescent="0.2">
      <c r="A28" s="11"/>
      <c r="B28" s="17" t="s">
        <v>27</v>
      </c>
      <c r="C28" s="12">
        <v>89539</v>
      </c>
      <c r="D28" s="13">
        <f>'[1]INGRESOS MENSUALES 2013'!P28</f>
        <v>50086.079999999994</v>
      </c>
      <c r="E28" s="14">
        <f t="shared" ref="E28:E33" si="1">D28/C28</f>
        <v>0.5593772546041389</v>
      </c>
      <c r="F28" s="13">
        <f t="shared" ref="F28:F40" si="2">C28-D28</f>
        <v>39452.920000000006</v>
      </c>
      <c r="G28" s="15"/>
      <c r="H28" s="15"/>
      <c r="I28" s="16"/>
      <c r="J28" s="18"/>
      <c r="K28" s="18"/>
      <c r="L28" s="18"/>
      <c r="M28" s="18"/>
      <c r="N28" s="18"/>
      <c r="O28" s="18"/>
      <c r="P28" s="18"/>
      <c r="Q28" s="18"/>
      <c r="R28" s="18"/>
    </row>
    <row r="29" spans="1:18" ht="15" x14ac:dyDescent="0.2">
      <c r="A29" s="11"/>
      <c r="B29" s="17" t="s">
        <v>28</v>
      </c>
      <c r="C29" s="12">
        <v>172764</v>
      </c>
      <c r="D29" s="13">
        <f>'[1]INGRESOS MENSUALES 2013'!P29</f>
        <v>82350.459999999992</v>
      </c>
      <c r="E29" s="14">
        <f t="shared" si="1"/>
        <v>0.47666446713435667</v>
      </c>
      <c r="F29" s="13">
        <f t="shared" si="2"/>
        <v>90413.540000000008</v>
      </c>
      <c r="G29" s="15"/>
      <c r="H29" s="15"/>
      <c r="I29" s="16"/>
      <c r="J29" s="18"/>
      <c r="K29" s="18"/>
      <c r="L29" s="18"/>
      <c r="M29" s="18"/>
      <c r="N29" s="18"/>
      <c r="O29" s="18"/>
      <c r="P29" s="18"/>
      <c r="Q29" s="18"/>
      <c r="R29" s="18"/>
    </row>
    <row r="30" spans="1:18" ht="15" x14ac:dyDescent="0.2">
      <c r="A30" s="11"/>
      <c r="B30" s="17" t="s">
        <v>29</v>
      </c>
      <c r="C30" s="12">
        <v>335215</v>
      </c>
      <c r="D30" s="13">
        <f>'[1]INGRESOS MENSUALES 2013'!P30</f>
        <v>171326.47</v>
      </c>
      <c r="E30" s="14">
        <f t="shared" si="1"/>
        <v>0.51109428277374225</v>
      </c>
      <c r="F30" s="13">
        <f t="shared" si="2"/>
        <v>163888.53</v>
      </c>
      <c r="G30" s="15"/>
      <c r="H30" s="15"/>
      <c r="I30" s="16"/>
      <c r="J30" s="18"/>
      <c r="K30" s="18"/>
      <c r="L30" s="18"/>
      <c r="M30" s="18"/>
      <c r="N30" s="18"/>
      <c r="O30" s="18"/>
      <c r="P30" s="18"/>
      <c r="Q30" s="18"/>
      <c r="R30" s="18"/>
    </row>
    <row r="31" spans="1:18" ht="15" x14ac:dyDescent="0.2">
      <c r="A31" s="11"/>
      <c r="B31" s="17" t="s">
        <v>30</v>
      </c>
      <c r="C31" s="12">
        <v>1468936</v>
      </c>
      <c r="D31" s="13">
        <f>'[1]INGRESOS MENSUALES 2013'!P31</f>
        <v>792654.17</v>
      </c>
      <c r="E31" s="14">
        <f t="shared" si="1"/>
        <v>0.5396110994624681</v>
      </c>
      <c r="F31" s="13">
        <f t="shared" si="2"/>
        <v>676281.83</v>
      </c>
      <c r="G31" s="15"/>
      <c r="H31" s="15"/>
      <c r="I31" s="16"/>
      <c r="J31" s="18"/>
      <c r="K31" s="18"/>
      <c r="L31" s="18"/>
      <c r="M31" s="18"/>
      <c r="N31" s="18"/>
      <c r="O31" s="18"/>
      <c r="P31" s="18"/>
      <c r="Q31" s="18"/>
      <c r="R31" s="18"/>
    </row>
    <row r="32" spans="1:18" ht="15" x14ac:dyDescent="0.2">
      <c r="A32" s="11"/>
      <c r="B32" s="17" t="s">
        <v>31</v>
      </c>
      <c r="C32" s="12">
        <v>2787500</v>
      </c>
      <c r="D32" s="13">
        <f>'[1]INGRESOS MENSUALES 2013'!P32</f>
        <v>205107.38</v>
      </c>
      <c r="E32" s="14">
        <f t="shared" si="1"/>
        <v>7.3581122869955162E-2</v>
      </c>
      <c r="F32" s="13">
        <f t="shared" si="2"/>
        <v>2582392.62</v>
      </c>
      <c r="G32" s="15"/>
      <c r="H32" s="15"/>
      <c r="I32" s="16"/>
      <c r="J32" s="18"/>
      <c r="K32" s="18"/>
      <c r="L32" s="18"/>
      <c r="M32" s="18"/>
      <c r="N32" s="18"/>
      <c r="O32" s="18"/>
      <c r="P32" s="18"/>
      <c r="Q32" s="18"/>
      <c r="R32" s="18"/>
    </row>
    <row r="33" spans="1:18" ht="22.5" x14ac:dyDescent="0.2">
      <c r="A33" s="11"/>
      <c r="B33" s="36" t="s">
        <v>32</v>
      </c>
      <c r="C33" s="12">
        <v>34094</v>
      </c>
      <c r="D33" s="13">
        <f>'[1]INGRESOS MENSUALES 2013'!P33</f>
        <v>19334.7</v>
      </c>
      <c r="E33" s="14">
        <f t="shared" si="1"/>
        <v>0.56709978295301233</v>
      </c>
      <c r="F33" s="13">
        <f t="shared" si="2"/>
        <v>14759.3</v>
      </c>
      <c r="G33" s="15"/>
      <c r="H33" s="15"/>
      <c r="I33" s="16"/>
      <c r="J33" s="18"/>
      <c r="K33" s="18"/>
      <c r="L33" s="18"/>
      <c r="M33" s="18"/>
      <c r="N33" s="18"/>
      <c r="O33" s="18"/>
      <c r="P33" s="18"/>
      <c r="Q33" s="18"/>
      <c r="R33" s="18"/>
    </row>
    <row r="34" spans="1:18" x14ac:dyDescent="0.2">
      <c r="A34" s="17"/>
      <c r="B34" s="17" t="s">
        <v>33</v>
      </c>
      <c r="C34" s="12">
        <v>1259792</v>
      </c>
      <c r="D34" s="13">
        <f>'[1]INGRESOS MENSUALES 2013'!P34</f>
        <v>564266.04</v>
      </c>
      <c r="E34" s="14">
        <f t="shared" si="0"/>
        <v>0.44790413020562125</v>
      </c>
      <c r="F34" s="13">
        <f t="shared" si="2"/>
        <v>695525.96</v>
      </c>
      <c r="G34" s="15"/>
      <c r="H34" s="15"/>
      <c r="I34" s="37"/>
      <c r="J34" s="18"/>
      <c r="K34" s="18"/>
      <c r="L34" s="18"/>
      <c r="M34" s="18"/>
      <c r="N34" s="18"/>
      <c r="O34" s="18"/>
      <c r="P34" s="18"/>
      <c r="Q34" s="18"/>
      <c r="R34" s="18"/>
    </row>
    <row r="35" spans="1:18" x14ac:dyDescent="0.2">
      <c r="A35" s="17"/>
      <c r="B35" s="17" t="s">
        <v>34</v>
      </c>
      <c r="C35" s="12">
        <v>307604</v>
      </c>
      <c r="D35" s="13">
        <f>'[1]INGRESOS MENSUALES 2013'!P35</f>
        <v>123435.18</v>
      </c>
      <c r="E35" s="14">
        <f t="shared" si="0"/>
        <v>0.40127950221713632</v>
      </c>
      <c r="F35" s="13">
        <f t="shared" si="2"/>
        <v>184168.82</v>
      </c>
      <c r="G35" s="15"/>
      <c r="H35" s="15"/>
      <c r="I35" s="16"/>
      <c r="J35" s="18"/>
      <c r="K35" s="18"/>
      <c r="L35" s="18"/>
      <c r="M35" s="18"/>
      <c r="N35" s="18"/>
      <c r="O35" s="18"/>
      <c r="P35" s="18"/>
      <c r="Q35" s="18"/>
      <c r="R35" s="18"/>
    </row>
    <row r="36" spans="1:18" x14ac:dyDescent="0.2">
      <c r="A36" s="17"/>
      <c r="B36" s="17" t="s">
        <v>35</v>
      </c>
      <c r="C36" s="12">
        <v>958137</v>
      </c>
      <c r="D36" s="13">
        <f>'[1]INGRESOS MENSUALES 2013'!P36</f>
        <v>423514.36</v>
      </c>
      <c r="E36" s="14">
        <f t="shared" si="0"/>
        <v>0.44201858398120519</v>
      </c>
      <c r="F36" s="13">
        <f t="shared" si="2"/>
        <v>534622.64</v>
      </c>
      <c r="G36" s="15"/>
      <c r="H36" s="15"/>
      <c r="I36" s="16"/>
      <c r="J36" s="18"/>
      <c r="K36" s="18"/>
      <c r="L36" s="18"/>
      <c r="M36" s="18"/>
      <c r="N36" s="18"/>
      <c r="O36" s="18"/>
      <c r="P36" s="18"/>
      <c r="Q36" s="18"/>
      <c r="R36" s="18"/>
    </row>
    <row r="37" spans="1:18" x14ac:dyDescent="0.2">
      <c r="A37" s="17"/>
      <c r="B37" s="17" t="s">
        <v>36</v>
      </c>
      <c r="C37" s="12">
        <v>61922</v>
      </c>
      <c r="D37" s="13">
        <f>'[1]INGRESOS MENSUALES 2013'!P37</f>
        <v>23324.400000000001</v>
      </c>
      <c r="E37" s="14">
        <f t="shared" si="0"/>
        <v>0.3766738800426343</v>
      </c>
      <c r="F37" s="13">
        <f t="shared" si="2"/>
        <v>38597.599999999999</v>
      </c>
      <c r="G37" s="15"/>
      <c r="H37" s="15"/>
      <c r="I37" s="16"/>
      <c r="J37" s="18"/>
      <c r="K37" s="18"/>
      <c r="L37" s="18"/>
      <c r="M37" s="18"/>
      <c r="N37" s="18"/>
      <c r="O37" s="18"/>
      <c r="P37" s="18"/>
      <c r="Q37" s="18"/>
      <c r="R37" s="18"/>
    </row>
    <row r="38" spans="1:18" x14ac:dyDescent="0.2">
      <c r="A38" s="17"/>
      <c r="B38" s="17" t="s">
        <v>37</v>
      </c>
      <c r="C38" s="12">
        <v>1</v>
      </c>
      <c r="D38" s="13">
        <f>'[1]INGRESOS MENSUALES 2013'!P38</f>
        <v>0</v>
      </c>
      <c r="E38" s="14">
        <f t="shared" si="0"/>
        <v>0</v>
      </c>
      <c r="F38" s="13">
        <f t="shared" si="2"/>
        <v>1</v>
      </c>
      <c r="G38" s="15"/>
      <c r="H38" s="15"/>
      <c r="I38" s="16"/>
      <c r="J38" s="18"/>
      <c r="K38" s="18"/>
      <c r="L38" s="18"/>
      <c r="M38" s="18"/>
      <c r="N38" s="18"/>
      <c r="O38" s="18"/>
      <c r="P38" s="18"/>
      <c r="Q38" s="18"/>
      <c r="R38" s="18"/>
    </row>
    <row r="39" spans="1:18" ht="35.1" customHeight="1" x14ac:dyDescent="0.2">
      <c r="A39" s="17"/>
      <c r="B39" s="36" t="s">
        <v>38</v>
      </c>
      <c r="C39" s="12">
        <v>5971927</v>
      </c>
      <c r="D39" s="13">
        <f>'[1]INGRESOS MENSUALES 2013'!P39</f>
        <v>4998284.5200000005</v>
      </c>
      <c r="E39" s="14">
        <f t="shared" si="0"/>
        <v>0.83696343240632387</v>
      </c>
      <c r="F39" s="13">
        <f t="shared" si="2"/>
        <v>973642.47999999952</v>
      </c>
      <c r="G39" s="15"/>
      <c r="H39" s="15"/>
      <c r="I39" s="16"/>
      <c r="J39" s="18"/>
      <c r="K39" s="18"/>
      <c r="L39" s="18"/>
      <c r="M39" s="18"/>
      <c r="N39" s="18"/>
      <c r="O39" s="18"/>
      <c r="P39" s="18"/>
      <c r="Q39" s="18"/>
      <c r="R39" s="18"/>
    </row>
    <row r="40" spans="1:18" ht="22.5" x14ac:dyDescent="0.2">
      <c r="A40" s="17"/>
      <c r="B40" s="36" t="s">
        <v>39</v>
      </c>
      <c r="C40" s="12">
        <v>2</v>
      </c>
      <c r="D40" s="13">
        <f>'[1]INGRESOS MENSUALES 2013'!P40</f>
        <v>0</v>
      </c>
      <c r="E40" s="14">
        <f t="shared" si="0"/>
        <v>0</v>
      </c>
      <c r="F40" s="13">
        <f t="shared" si="2"/>
        <v>2</v>
      </c>
      <c r="G40" s="15"/>
      <c r="H40" s="15"/>
      <c r="I40" s="16"/>
      <c r="J40" s="18"/>
      <c r="K40" s="18"/>
      <c r="L40" s="18"/>
      <c r="M40" s="18"/>
      <c r="N40" s="18"/>
      <c r="O40" s="18"/>
      <c r="P40" s="18"/>
      <c r="Q40" s="18"/>
      <c r="R40" s="18"/>
    </row>
    <row r="41" spans="1:18" s="39" customFormat="1" ht="20.100000000000001" customHeight="1" x14ac:dyDescent="0.2">
      <c r="A41" s="38"/>
      <c r="B41" s="23" t="s">
        <v>15</v>
      </c>
      <c r="C41" s="24">
        <f>SUM(C28:C40)</f>
        <v>13447433</v>
      </c>
      <c r="D41" s="24">
        <f>SUM(D28:D40)</f>
        <v>7453683.7599999998</v>
      </c>
      <c r="E41" s="25">
        <f t="shared" si="0"/>
        <v>0.55428301892264498</v>
      </c>
      <c r="F41" s="24">
        <f>SUM(F28:F40)</f>
        <v>5993749.2399999984</v>
      </c>
      <c r="G41" s="24"/>
      <c r="H41" s="24"/>
      <c r="I41" s="32"/>
      <c r="J41" s="27"/>
      <c r="K41" s="27"/>
      <c r="L41" s="27"/>
      <c r="M41" s="27"/>
      <c r="N41" s="27"/>
      <c r="O41" s="27"/>
      <c r="P41" s="27"/>
      <c r="Q41" s="27"/>
      <c r="R41" s="27"/>
    </row>
    <row r="42" spans="1:18" x14ac:dyDescent="0.2">
      <c r="A42" s="17"/>
      <c r="B42" s="17"/>
      <c r="C42" s="12"/>
      <c r="D42" s="13"/>
      <c r="E42" s="14"/>
      <c r="F42" s="13"/>
      <c r="G42" s="15"/>
      <c r="H42" s="15"/>
      <c r="I42" s="16"/>
      <c r="J42" s="18"/>
      <c r="K42" s="18"/>
      <c r="L42" s="18"/>
      <c r="M42" s="18"/>
      <c r="N42" s="18"/>
      <c r="O42" s="18"/>
      <c r="P42" s="18"/>
      <c r="Q42" s="18"/>
      <c r="R42" s="18"/>
    </row>
    <row r="43" spans="1:18" ht="15" x14ac:dyDescent="0.2">
      <c r="A43" s="11">
        <v>4151</v>
      </c>
      <c r="B43" s="11" t="s">
        <v>40</v>
      </c>
      <c r="C43" s="12"/>
      <c r="D43" s="13"/>
      <c r="E43" s="14"/>
      <c r="F43" s="13"/>
      <c r="G43" s="15"/>
      <c r="H43" s="15"/>
      <c r="I43" s="16"/>
      <c r="J43" s="18"/>
      <c r="K43" s="18"/>
      <c r="L43" s="18"/>
      <c r="M43" s="18"/>
      <c r="N43" s="18"/>
      <c r="O43" s="18"/>
      <c r="P43" s="18"/>
      <c r="Q43" s="18"/>
      <c r="R43" s="18"/>
    </row>
    <row r="44" spans="1:18" x14ac:dyDescent="0.2">
      <c r="A44" s="17"/>
      <c r="B44" s="17" t="s">
        <v>41</v>
      </c>
      <c r="C44" s="12">
        <v>1</v>
      </c>
      <c r="D44" s="13">
        <f>'[1]INGRESOS MENSUALES 2013'!P44</f>
        <v>0</v>
      </c>
      <c r="E44" s="14">
        <f t="shared" si="0"/>
        <v>0</v>
      </c>
      <c r="F44" s="13">
        <f t="shared" ref="F44:F50" si="3">C44-D44</f>
        <v>1</v>
      </c>
      <c r="G44" s="15"/>
      <c r="H44" s="15"/>
      <c r="I44" s="16"/>
      <c r="J44" s="18"/>
      <c r="K44" s="18"/>
      <c r="L44" s="18"/>
      <c r="M44" s="18"/>
      <c r="N44" s="18"/>
      <c r="O44" s="18"/>
      <c r="P44" s="18"/>
      <c r="Q44" s="18"/>
      <c r="R44" s="18"/>
    </row>
    <row r="45" spans="1:18" x14ac:dyDescent="0.2">
      <c r="A45" s="17"/>
      <c r="B45" s="17" t="s">
        <v>42</v>
      </c>
      <c r="C45" s="12">
        <v>195935</v>
      </c>
      <c r="D45" s="13">
        <f>'[1]INGRESOS MENSUALES 2013'!P45</f>
        <v>25450</v>
      </c>
      <c r="E45" s="14">
        <f t="shared" si="0"/>
        <v>0.12989001454564014</v>
      </c>
      <c r="F45" s="13">
        <f t="shared" si="3"/>
        <v>170485</v>
      </c>
      <c r="G45" s="15"/>
      <c r="H45" s="15"/>
      <c r="I45" s="16"/>
      <c r="J45" s="18"/>
      <c r="K45" s="18"/>
      <c r="L45" s="18"/>
      <c r="M45" s="18"/>
      <c r="N45" s="18"/>
      <c r="O45" s="18"/>
      <c r="P45" s="18"/>
      <c r="Q45" s="18"/>
      <c r="R45" s="18"/>
    </row>
    <row r="46" spans="1:18" x14ac:dyDescent="0.2">
      <c r="A46" s="17"/>
      <c r="B46" s="17" t="s">
        <v>43</v>
      </c>
      <c r="C46" s="12">
        <v>80406</v>
      </c>
      <c r="D46" s="13">
        <f>'[1]INGRESOS MENSUALES 2013'!P46</f>
        <v>28237</v>
      </c>
      <c r="E46" s="14">
        <f t="shared" si="0"/>
        <v>0.35118026017958859</v>
      </c>
      <c r="F46" s="13">
        <f t="shared" si="3"/>
        <v>52169</v>
      </c>
      <c r="G46" s="15"/>
      <c r="H46" s="15"/>
      <c r="I46" s="16"/>
      <c r="J46" s="18"/>
      <c r="K46" s="18"/>
      <c r="L46" s="18"/>
      <c r="M46" s="18"/>
      <c r="N46" s="18"/>
      <c r="O46" s="18"/>
      <c r="P46" s="18"/>
      <c r="Q46" s="18"/>
      <c r="R46" s="18"/>
    </row>
    <row r="47" spans="1:18" x14ac:dyDescent="0.2">
      <c r="A47" s="17"/>
      <c r="B47" s="17" t="s">
        <v>44</v>
      </c>
      <c r="C47" s="12">
        <v>269348</v>
      </c>
      <c r="D47" s="13">
        <f>'[1]INGRESOS MENSUALES 2013'!P47</f>
        <v>119226.12</v>
      </c>
      <c r="E47" s="14">
        <f t="shared" si="0"/>
        <v>0.44264713307691161</v>
      </c>
      <c r="F47" s="13">
        <f t="shared" si="3"/>
        <v>150121.88</v>
      </c>
      <c r="G47" s="15"/>
      <c r="H47" s="15"/>
      <c r="I47" s="16"/>
      <c r="J47" s="18"/>
      <c r="K47" s="18"/>
      <c r="L47" s="18"/>
      <c r="M47" s="18"/>
      <c r="N47" s="18"/>
      <c r="O47" s="18"/>
      <c r="P47" s="18"/>
      <c r="Q47" s="18"/>
      <c r="R47" s="18"/>
    </row>
    <row r="48" spans="1:18" x14ac:dyDescent="0.2">
      <c r="A48" s="17"/>
      <c r="B48" s="17" t="s">
        <v>45</v>
      </c>
      <c r="C48" s="12">
        <v>1476591</v>
      </c>
      <c r="D48" s="13">
        <f>'[1]INGRESOS MENSUALES 2013'!P48</f>
        <v>655751.56000000006</v>
      </c>
      <c r="E48" s="14">
        <f t="shared" si="0"/>
        <v>0.44409830481155582</v>
      </c>
      <c r="F48" s="13">
        <f t="shared" si="3"/>
        <v>820839.44</v>
      </c>
      <c r="G48" s="15"/>
      <c r="H48" s="15"/>
      <c r="I48" s="16"/>
      <c r="J48" s="18"/>
      <c r="K48" s="18"/>
      <c r="L48" s="18"/>
      <c r="M48" s="18"/>
      <c r="N48" s="18"/>
      <c r="O48" s="18"/>
      <c r="P48" s="18"/>
      <c r="Q48" s="18"/>
      <c r="R48" s="18"/>
    </row>
    <row r="49" spans="1:18" x14ac:dyDescent="0.2">
      <c r="A49" s="17"/>
      <c r="B49" s="17" t="s">
        <v>46</v>
      </c>
      <c r="C49" s="12">
        <v>2</v>
      </c>
      <c r="D49" s="13">
        <f>'[1]INGRESOS MENSUALES 2013'!P49</f>
        <v>0</v>
      </c>
      <c r="E49" s="14">
        <f t="shared" si="0"/>
        <v>0</v>
      </c>
      <c r="F49" s="13">
        <f t="shared" si="3"/>
        <v>2</v>
      </c>
      <c r="G49" s="15"/>
      <c r="H49" s="15"/>
      <c r="I49" s="16"/>
      <c r="J49" s="18"/>
      <c r="K49" s="18"/>
      <c r="L49" s="18"/>
      <c r="M49" s="18"/>
      <c r="N49" s="18"/>
      <c r="O49" s="18"/>
      <c r="P49" s="18"/>
      <c r="Q49" s="18"/>
      <c r="R49" s="18"/>
    </row>
    <row r="50" spans="1:18" x14ac:dyDescent="0.2">
      <c r="A50" s="17"/>
      <c r="B50" s="17" t="s">
        <v>47</v>
      </c>
      <c r="C50" s="12">
        <v>1000522</v>
      </c>
      <c r="D50" s="13">
        <f>'[1]INGRESOS MENSUALES 2013'!P50</f>
        <v>500400</v>
      </c>
      <c r="E50" s="14">
        <f t="shared" si="0"/>
        <v>0.50013892747985556</v>
      </c>
      <c r="F50" s="13">
        <f t="shared" si="3"/>
        <v>500122</v>
      </c>
      <c r="G50" s="15"/>
      <c r="H50" s="15"/>
      <c r="I50" s="16"/>
      <c r="J50" s="18"/>
      <c r="K50" s="18"/>
      <c r="L50" s="18"/>
      <c r="M50" s="18"/>
      <c r="N50" s="18"/>
      <c r="O50" s="18"/>
      <c r="P50" s="18"/>
      <c r="Q50" s="18"/>
      <c r="R50" s="18"/>
    </row>
    <row r="51" spans="1:18" s="10" customFormat="1" x14ac:dyDescent="0.2">
      <c r="A51" s="22"/>
      <c r="B51" s="23" t="s">
        <v>15</v>
      </c>
      <c r="C51" s="24">
        <f>SUM(C44:C50)</f>
        <v>3022805</v>
      </c>
      <c r="D51" s="24">
        <f>SUM(D44:D50)</f>
        <v>1329064.6800000002</v>
      </c>
      <c r="E51" s="25">
        <f t="shared" si="0"/>
        <v>0.43967926478883029</v>
      </c>
      <c r="F51" s="24">
        <f>SUM(F44:F50)</f>
        <v>1693740.3199999998</v>
      </c>
      <c r="G51" s="24"/>
      <c r="H51" s="24"/>
      <c r="I51" s="32"/>
      <c r="J51" s="27"/>
      <c r="K51" s="27"/>
      <c r="L51" s="27"/>
      <c r="M51" s="27"/>
      <c r="N51" s="27"/>
      <c r="O51" s="27"/>
      <c r="P51" s="27"/>
      <c r="Q51" s="27"/>
      <c r="R51" s="27"/>
    </row>
    <row r="52" spans="1:18" x14ac:dyDescent="0.2">
      <c r="A52" s="17"/>
      <c r="B52" s="17"/>
      <c r="C52" s="12"/>
      <c r="D52" s="13"/>
      <c r="E52" s="14"/>
      <c r="F52" s="13"/>
      <c r="G52" s="15"/>
      <c r="H52" s="15"/>
      <c r="I52" s="16"/>
      <c r="J52" s="18"/>
      <c r="K52" s="18"/>
      <c r="L52" s="18"/>
      <c r="M52" s="18"/>
      <c r="N52" s="18"/>
      <c r="O52" s="18"/>
      <c r="P52" s="18"/>
      <c r="Q52" s="18"/>
      <c r="R52" s="18"/>
    </row>
    <row r="53" spans="1:18" x14ac:dyDescent="0.2">
      <c r="A53" s="29"/>
      <c r="B53" s="40"/>
      <c r="C53" s="12"/>
      <c r="D53" s="13"/>
      <c r="E53" s="14"/>
      <c r="F53" s="13"/>
      <c r="G53" s="15"/>
      <c r="H53" s="15"/>
      <c r="I53" s="16"/>
      <c r="J53" s="18"/>
      <c r="K53" s="18"/>
      <c r="L53" s="18"/>
      <c r="M53" s="18"/>
      <c r="N53" s="18"/>
      <c r="O53" s="18"/>
      <c r="P53" s="18"/>
      <c r="Q53" s="18"/>
      <c r="R53" s="18"/>
    </row>
    <row r="54" spans="1:18" ht="15" x14ac:dyDescent="0.2">
      <c r="A54" s="41">
        <v>4169</v>
      </c>
      <c r="B54" s="41" t="s">
        <v>48</v>
      </c>
      <c r="C54" s="12"/>
      <c r="D54" s="13"/>
      <c r="E54" s="14"/>
      <c r="F54" s="13"/>
      <c r="G54" s="15"/>
      <c r="H54" s="15"/>
      <c r="I54" s="16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2">
      <c r="A55" s="40"/>
      <c r="B55" s="40" t="s">
        <v>49</v>
      </c>
      <c r="C55" s="12">
        <v>1471167</v>
      </c>
      <c r="D55" s="13">
        <f>'[1]INGRESOS MENSUALES 2013'!P55</f>
        <v>1292926.5799999998</v>
      </c>
      <c r="E55" s="14">
        <f t="shared" si="0"/>
        <v>0.87884419647803402</v>
      </c>
      <c r="F55" s="13">
        <f t="shared" ref="F55:F67" si="4">C55-D55</f>
        <v>178240.42000000016</v>
      </c>
      <c r="G55" s="15"/>
      <c r="H55" s="15"/>
      <c r="I55" s="16"/>
      <c r="J55" s="18"/>
      <c r="K55" s="18"/>
      <c r="L55" s="18"/>
      <c r="M55" s="18"/>
      <c r="N55" s="18"/>
      <c r="O55" s="18"/>
      <c r="P55" s="18"/>
      <c r="Q55" s="18"/>
      <c r="R55" s="18"/>
    </row>
    <row r="56" spans="1:18" x14ac:dyDescent="0.2">
      <c r="A56" s="40"/>
      <c r="B56" s="40" t="s">
        <v>50</v>
      </c>
      <c r="C56" s="12">
        <v>4423639</v>
      </c>
      <c r="D56" s="13">
        <f>'[1]INGRESOS MENSUALES 2013'!P56</f>
        <v>3459667.9899999998</v>
      </c>
      <c r="E56" s="14">
        <f t="shared" si="0"/>
        <v>0.78208642025264719</v>
      </c>
      <c r="F56" s="13">
        <f t="shared" si="4"/>
        <v>963971.01000000024</v>
      </c>
      <c r="G56" s="15"/>
      <c r="H56" s="15"/>
      <c r="I56" s="16"/>
      <c r="J56" s="18"/>
      <c r="K56" s="18"/>
      <c r="L56" s="18"/>
      <c r="M56" s="18"/>
      <c r="N56" s="18"/>
      <c r="O56" s="18"/>
      <c r="P56" s="18"/>
      <c r="Q56" s="18"/>
      <c r="R56" s="18"/>
    </row>
    <row r="57" spans="1:18" x14ac:dyDescent="0.2">
      <c r="A57" s="40"/>
      <c r="B57" s="40" t="s">
        <v>51</v>
      </c>
      <c r="C57" s="12">
        <v>1503092</v>
      </c>
      <c r="D57" s="13">
        <f>'[1]INGRESOS MENSUALES 2013'!P57</f>
        <v>665197.8600000001</v>
      </c>
      <c r="E57" s="14">
        <f t="shared" si="0"/>
        <v>0.44255299076836291</v>
      </c>
      <c r="F57" s="13">
        <f t="shared" si="4"/>
        <v>837894.1399999999</v>
      </c>
      <c r="G57" s="15"/>
      <c r="H57" s="15"/>
      <c r="I57" s="16"/>
      <c r="J57" s="18"/>
      <c r="K57" s="18"/>
      <c r="L57" s="18"/>
      <c r="M57" s="18"/>
      <c r="N57" s="18"/>
      <c r="O57" s="18"/>
      <c r="P57" s="18"/>
      <c r="Q57" s="18"/>
      <c r="R57" s="18"/>
    </row>
    <row r="58" spans="1:18" x14ac:dyDescent="0.2">
      <c r="A58" s="40"/>
      <c r="B58" s="40" t="s">
        <v>52</v>
      </c>
      <c r="C58" s="12">
        <f>3471316-C59-C60-C57</f>
        <v>851061</v>
      </c>
      <c r="D58" s="13">
        <f>'[1]INGRESOS MENSUALES 2013'!P58</f>
        <v>478799.77000000008</v>
      </c>
      <c r="E58" s="14">
        <f t="shared" si="0"/>
        <v>0.56259160036707134</v>
      </c>
      <c r="F58" s="13">
        <f t="shared" si="4"/>
        <v>372261.22999999992</v>
      </c>
      <c r="G58" s="16"/>
      <c r="H58" s="16"/>
      <c r="I58" s="16"/>
      <c r="J58" s="18"/>
      <c r="K58" s="18"/>
      <c r="L58" s="18"/>
      <c r="M58" s="18"/>
      <c r="N58" s="18"/>
      <c r="O58" s="18"/>
      <c r="P58" s="18"/>
      <c r="Q58" s="18"/>
      <c r="R58" s="18"/>
    </row>
    <row r="59" spans="1:18" x14ac:dyDescent="0.2">
      <c r="A59" s="40"/>
      <c r="B59" s="40" t="s">
        <v>53</v>
      </c>
      <c r="C59" s="12">
        <v>360444</v>
      </c>
      <c r="D59" s="13">
        <f>'[1]INGRESOS MENSUALES 2013'!P59</f>
        <v>132201.94</v>
      </c>
      <c r="E59" s="14">
        <f t="shared" si="0"/>
        <v>0.36677525496332303</v>
      </c>
      <c r="F59" s="13">
        <f t="shared" si="4"/>
        <v>228242.06</v>
      </c>
      <c r="G59" s="15"/>
      <c r="H59" s="15"/>
      <c r="I59" s="16"/>
      <c r="J59" s="18"/>
      <c r="K59" s="18"/>
      <c r="L59" s="18"/>
      <c r="M59" s="18"/>
      <c r="N59" s="18"/>
      <c r="O59" s="18"/>
      <c r="P59" s="18"/>
      <c r="Q59" s="18"/>
      <c r="R59" s="18"/>
    </row>
    <row r="60" spans="1:18" x14ac:dyDescent="0.2">
      <c r="A60" s="40"/>
      <c r="B60" s="40" t="s">
        <v>54</v>
      </c>
      <c r="C60" s="12">
        <v>756719</v>
      </c>
      <c r="D60" s="13">
        <f>'[1]INGRESOS MENSUALES 2013'!P60</f>
        <v>346712.71</v>
      </c>
      <c r="E60" s="14">
        <f t="shared" si="0"/>
        <v>0.4581789409278742</v>
      </c>
      <c r="F60" s="13">
        <f t="shared" si="4"/>
        <v>410006.29</v>
      </c>
      <c r="G60" s="15"/>
      <c r="H60" s="15"/>
      <c r="I60" s="16"/>
      <c r="J60" s="18"/>
      <c r="K60" s="18"/>
      <c r="L60" s="18"/>
      <c r="M60" s="18"/>
      <c r="N60" s="18"/>
      <c r="O60" s="18"/>
      <c r="P60" s="18"/>
      <c r="Q60" s="18"/>
      <c r="R60" s="18"/>
    </row>
    <row r="61" spans="1:18" x14ac:dyDescent="0.2">
      <c r="A61" s="40"/>
      <c r="B61" s="40" t="s">
        <v>55</v>
      </c>
      <c r="C61" s="12">
        <v>3550300</v>
      </c>
      <c r="D61" s="13">
        <f>'[1]INGRESOS MENSUALES 2013'!P61</f>
        <v>906366.03</v>
      </c>
      <c r="E61" s="14">
        <f t="shared" si="0"/>
        <v>0.25529280060839932</v>
      </c>
      <c r="F61" s="13">
        <f t="shared" si="4"/>
        <v>2643933.9699999997</v>
      </c>
      <c r="G61" s="15"/>
      <c r="H61" s="15"/>
      <c r="I61" s="16"/>
      <c r="J61" s="18"/>
      <c r="K61" s="18"/>
      <c r="L61" s="18"/>
      <c r="M61" s="18"/>
      <c r="N61" s="18"/>
      <c r="O61" s="18"/>
      <c r="P61" s="18"/>
      <c r="Q61" s="18"/>
      <c r="R61" s="18"/>
    </row>
    <row r="62" spans="1:18" x14ac:dyDescent="0.2">
      <c r="A62" s="40"/>
      <c r="B62" s="40" t="s">
        <v>56</v>
      </c>
      <c r="C62" s="12">
        <v>1350471</v>
      </c>
      <c r="D62" s="13">
        <f>'[1]INGRESOS MENSUALES 2013'!P62</f>
        <v>836702.67</v>
      </c>
      <c r="E62" s="14">
        <f t="shared" si="0"/>
        <v>0.61956359670070671</v>
      </c>
      <c r="F62" s="13">
        <f t="shared" si="4"/>
        <v>513768.32999999996</v>
      </c>
      <c r="G62" s="15"/>
      <c r="H62" s="15"/>
      <c r="I62" s="16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2">
      <c r="A63" s="40"/>
      <c r="B63" s="40" t="s">
        <v>57</v>
      </c>
      <c r="C63" s="12">
        <f>5854546-C64-C65-C66</f>
        <v>4655802</v>
      </c>
      <c r="D63" s="13">
        <f>'[1]INGRESOS MENSUALES 2013'!P63</f>
        <v>17156170.440000001</v>
      </c>
      <c r="E63" s="14">
        <f t="shared" si="0"/>
        <v>3.6849012135825365</v>
      </c>
      <c r="F63" s="13">
        <f t="shared" si="4"/>
        <v>-12500368.440000001</v>
      </c>
      <c r="G63" s="15"/>
      <c r="H63" s="15"/>
      <c r="I63" s="16"/>
      <c r="J63" s="18"/>
      <c r="K63" s="18"/>
      <c r="L63" s="18"/>
      <c r="M63" s="18"/>
      <c r="N63" s="18"/>
      <c r="O63" s="18"/>
      <c r="P63" s="18"/>
      <c r="Q63" s="18"/>
      <c r="R63" s="18"/>
    </row>
    <row r="64" spans="1:18" s="21" customFormat="1" x14ac:dyDescent="0.2">
      <c r="A64" s="40"/>
      <c r="B64" s="40" t="s">
        <v>58</v>
      </c>
      <c r="C64" s="12">
        <v>1198741</v>
      </c>
      <c r="D64" s="13">
        <f>'[1]INGRESOS MENSUALES 2013'!P64</f>
        <v>678009.58</v>
      </c>
      <c r="E64" s="14">
        <f t="shared" si="0"/>
        <v>0.5656013934619738</v>
      </c>
      <c r="F64" s="13">
        <f t="shared" si="4"/>
        <v>520731.42000000004</v>
      </c>
      <c r="G64" s="15"/>
      <c r="H64" s="15"/>
      <c r="I64" s="16"/>
      <c r="J64" s="18"/>
      <c r="K64" s="18"/>
      <c r="L64" s="18"/>
      <c r="M64" s="18"/>
      <c r="N64" s="18"/>
      <c r="O64" s="18"/>
      <c r="P64" s="18"/>
      <c r="Q64" s="18"/>
      <c r="R64" s="18"/>
    </row>
    <row r="65" spans="1:19" x14ac:dyDescent="0.2">
      <c r="A65" s="40"/>
      <c r="B65" s="40" t="s">
        <v>59</v>
      </c>
      <c r="C65" s="12">
        <v>1</v>
      </c>
      <c r="D65" s="13">
        <f>'[1]INGRESOS MENSUALES 2013'!P65</f>
        <v>0</v>
      </c>
      <c r="E65" s="14">
        <f t="shared" si="0"/>
        <v>0</v>
      </c>
      <c r="F65" s="13">
        <f t="shared" si="4"/>
        <v>1</v>
      </c>
      <c r="G65" s="15"/>
      <c r="H65" s="15"/>
      <c r="I65" s="16"/>
      <c r="J65" s="18"/>
      <c r="K65" s="18"/>
      <c r="L65" s="18"/>
      <c r="M65" s="18"/>
      <c r="N65" s="18"/>
      <c r="O65" s="18"/>
      <c r="P65" s="18"/>
      <c r="Q65" s="18"/>
      <c r="R65" s="18"/>
    </row>
    <row r="66" spans="1:19" x14ac:dyDescent="0.2">
      <c r="A66" s="40"/>
      <c r="B66" s="40" t="s">
        <v>60</v>
      </c>
      <c r="C66" s="12">
        <v>2</v>
      </c>
      <c r="D66" s="13">
        <f>'[1]INGRESOS MENSUALES 2013'!P66</f>
        <v>0</v>
      </c>
      <c r="E66" s="14">
        <f t="shared" si="0"/>
        <v>0</v>
      </c>
      <c r="F66" s="13">
        <f t="shared" si="4"/>
        <v>2</v>
      </c>
      <c r="G66" s="15"/>
      <c r="H66" s="15"/>
      <c r="I66" s="16"/>
      <c r="J66" s="18"/>
      <c r="K66" s="18"/>
      <c r="L66" s="18"/>
      <c r="M66" s="18"/>
      <c r="N66" s="18"/>
      <c r="O66" s="18"/>
      <c r="P66" s="18"/>
      <c r="Q66" s="18"/>
      <c r="R66" s="18"/>
    </row>
    <row r="67" spans="1:19" x14ac:dyDescent="0.2">
      <c r="A67" s="40"/>
      <c r="B67" s="40" t="s">
        <v>61</v>
      </c>
      <c r="C67" s="12">
        <v>167696</v>
      </c>
      <c r="D67" s="13">
        <f>'[1]INGRESOS MENSUALES 2013'!P67</f>
        <v>356083.47000000003</v>
      </c>
      <c r="E67" s="14">
        <f t="shared" si="0"/>
        <v>2.1233867832267914</v>
      </c>
      <c r="F67" s="13">
        <f t="shared" si="4"/>
        <v>-188387.47000000003</v>
      </c>
      <c r="G67" s="15"/>
      <c r="H67" s="15"/>
      <c r="I67" s="16"/>
      <c r="J67" s="18"/>
      <c r="K67" s="18"/>
      <c r="L67" s="18"/>
      <c r="M67" s="18"/>
      <c r="N67" s="18"/>
      <c r="O67" s="18"/>
      <c r="P67" s="18"/>
      <c r="Q67" s="18"/>
      <c r="R67" s="18"/>
    </row>
    <row r="68" spans="1:19" s="10" customFormat="1" ht="20.100000000000001" customHeight="1" x14ac:dyDescent="0.2">
      <c r="A68" s="42"/>
      <c r="B68" s="43" t="s">
        <v>15</v>
      </c>
      <c r="C68" s="31">
        <f>SUM(C55:C67)</f>
        <v>20289135</v>
      </c>
      <c r="D68" s="31">
        <f>SUM(D55:D67)</f>
        <v>26308839.039999999</v>
      </c>
      <c r="E68" s="25">
        <f>D68/C68</f>
        <v>1.2966959429270888</v>
      </c>
      <c r="F68" s="31">
        <f>SUM(F55:F67)</f>
        <v>-6019704.040000001</v>
      </c>
      <c r="G68" s="31"/>
      <c r="H68" s="31"/>
      <c r="I68" s="32"/>
      <c r="J68" s="27"/>
      <c r="K68" s="27"/>
      <c r="L68" s="27"/>
      <c r="M68" s="27"/>
      <c r="N68" s="27"/>
      <c r="O68" s="27"/>
      <c r="P68" s="27"/>
      <c r="Q68" s="27"/>
      <c r="R68" s="27"/>
    </row>
    <row r="69" spans="1:19" ht="21.75" customHeight="1" x14ac:dyDescent="0.2">
      <c r="A69" s="40"/>
      <c r="B69" s="29"/>
      <c r="C69" s="30"/>
      <c r="D69" s="13"/>
      <c r="E69" s="14"/>
      <c r="F69" s="13"/>
      <c r="I69" s="16"/>
      <c r="J69" s="18"/>
      <c r="K69" s="18"/>
      <c r="L69" s="18"/>
      <c r="M69" s="18"/>
      <c r="N69" s="18"/>
      <c r="O69" s="18"/>
      <c r="P69" s="18"/>
      <c r="Q69" s="18"/>
      <c r="R69" s="18"/>
    </row>
    <row r="70" spans="1:19" ht="15" x14ac:dyDescent="0.2">
      <c r="A70" s="41">
        <v>4211</v>
      </c>
      <c r="B70" s="44" t="s">
        <v>62</v>
      </c>
      <c r="C70" s="30"/>
      <c r="D70" s="13"/>
      <c r="E70" s="14"/>
      <c r="F70" s="13"/>
      <c r="I70" s="16"/>
      <c r="J70" s="18"/>
      <c r="K70" s="18"/>
      <c r="L70" s="18"/>
      <c r="M70" s="18"/>
      <c r="N70" s="18"/>
      <c r="O70" s="18"/>
      <c r="P70" s="18"/>
      <c r="Q70" s="18"/>
      <c r="R70" s="18"/>
    </row>
    <row r="71" spans="1:19" x14ac:dyDescent="0.2">
      <c r="A71" s="29"/>
      <c r="B71" s="29" t="s">
        <v>63</v>
      </c>
      <c r="C71" s="30">
        <v>252230000</v>
      </c>
      <c r="D71" s="13">
        <f>'[1]INGRESOS MENSUALES 2013'!P71</f>
        <v>133960068.18000001</v>
      </c>
      <c r="E71" s="14">
        <f t="shared" si="0"/>
        <v>0.53110283542798242</v>
      </c>
      <c r="F71" s="13">
        <f>C71-D71</f>
        <v>118269931.81999999</v>
      </c>
      <c r="I71" s="16"/>
      <c r="J71" s="18"/>
      <c r="K71" s="18"/>
      <c r="L71" s="18"/>
      <c r="M71" s="18"/>
      <c r="N71" s="18"/>
      <c r="O71" s="18"/>
      <c r="P71" s="18"/>
      <c r="Q71" s="18"/>
      <c r="R71" s="18"/>
    </row>
    <row r="72" spans="1:19" x14ac:dyDescent="0.2">
      <c r="A72" s="29"/>
      <c r="B72" s="29" t="s">
        <v>64</v>
      </c>
      <c r="C72" s="30">
        <v>10009000</v>
      </c>
      <c r="D72" s="13">
        <f>'[1]INGRESOS MENSUALES 2013'!P72</f>
        <v>9468221.129999999</v>
      </c>
      <c r="E72" s="14">
        <f>D72/C72</f>
        <v>0.94597073933459874</v>
      </c>
      <c r="F72" s="13">
        <f>C72-D72</f>
        <v>540778.87000000104</v>
      </c>
      <c r="I72" s="16"/>
      <c r="J72" s="18"/>
      <c r="K72" s="18"/>
      <c r="L72" s="18"/>
      <c r="M72" s="18"/>
      <c r="N72" s="18"/>
      <c r="O72" s="18"/>
      <c r="P72" s="18"/>
      <c r="Q72" s="18"/>
      <c r="R72" s="18"/>
      <c r="S72" s="26" t="s">
        <v>65</v>
      </c>
    </row>
    <row r="73" spans="1:19" ht="15" x14ac:dyDescent="0.2">
      <c r="A73" s="41">
        <v>4212</v>
      </c>
      <c r="B73" s="44" t="s">
        <v>66</v>
      </c>
      <c r="C73" s="30"/>
      <c r="D73" s="13"/>
      <c r="E73" s="14"/>
      <c r="F73" s="13"/>
      <c r="I73" s="16"/>
      <c r="J73" s="18"/>
      <c r="K73" s="18"/>
      <c r="L73" s="18"/>
      <c r="M73" s="18"/>
      <c r="N73" s="18"/>
      <c r="O73" s="18"/>
      <c r="P73" s="18"/>
      <c r="Q73" s="18"/>
      <c r="R73" s="18"/>
    </row>
    <row r="74" spans="1:19" x14ac:dyDescent="0.2">
      <c r="A74" s="29"/>
      <c r="B74" s="29" t="s">
        <v>67</v>
      </c>
      <c r="C74" s="30">
        <f>61593000+662541.6</f>
        <v>62255541.600000001</v>
      </c>
      <c r="D74" s="13">
        <f>'[1]INGRESOS MENSUALES 2013'!P74</f>
        <v>38268210.479999997</v>
      </c>
      <c r="E74" s="14">
        <f>D74/C74</f>
        <v>0.61469564791321318</v>
      </c>
      <c r="F74" s="13">
        <f>C74-D74</f>
        <v>23987331.120000005</v>
      </c>
      <c r="I74" s="16"/>
      <c r="J74" s="18"/>
      <c r="K74" s="18"/>
      <c r="L74" s="18"/>
      <c r="M74" s="18"/>
      <c r="N74" s="18"/>
      <c r="O74" s="18"/>
      <c r="P74" s="18"/>
      <c r="Q74" s="18"/>
      <c r="R74" s="18"/>
    </row>
    <row r="75" spans="1:19" x14ac:dyDescent="0.2">
      <c r="A75" s="29"/>
      <c r="B75" s="29" t="s">
        <v>68</v>
      </c>
      <c r="C75" s="30">
        <v>134043665</v>
      </c>
      <c r="D75" s="13">
        <f>'[1]INGRESOS MENSUALES 2013'!P75</f>
        <v>67973187</v>
      </c>
      <c r="E75" s="14">
        <f>D75/C75</f>
        <v>0.50709734771874526</v>
      </c>
      <c r="F75" s="13">
        <f>C75-D75</f>
        <v>66070478</v>
      </c>
      <c r="I75" s="16"/>
      <c r="J75" s="18"/>
      <c r="K75" s="18"/>
      <c r="L75" s="18"/>
      <c r="M75" s="18"/>
      <c r="N75" s="18"/>
      <c r="O75" s="18"/>
      <c r="P75" s="18"/>
      <c r="Q75" s="18"/>
      <c r="R75" s="18"/>
    </row>
    <row r="76" spans="1:19" x14ac:dyDescent="0.2">
      <c r="A76" s="29"/>
      <c r="B76" s="29" t="s">
        <v>69</v>
      </c>
      <c r="C76" s="30">
        <f>7500000+6499999.91</f>
        <v>13999999.91</v>
      </c>
      <c r="D76" s="13">
        <f>'[1]INGRESOS MENSUALES 2013'!P76</f>
        <v>13999999.91</v>
      </c>
      <c r="E76" s="14">
        <f>D76/C76</f>
        <v>1</v>
      </c>
      <c r="F76" s="13">
        <f>C76-D76</f>
        <v>0</v>
      </c>
      <c r="I76" s="16"/>
      <c r="J76" s="18"/>
      <c r="K76" s="18"/>
      <c r="L76" s="18"/>
      <c r="M76" s="18"/>
      <c r="N76" s="18"/>
      <c r="O76" s="18"/>
      <c r="P76" s="18"/>
      <c r="Q76" s="18"/>
      <c r="R76" s="18"/>
    </row>
    <row r="77" spans="1:19" x14ac:dyDescent="0.2">
      <c r="A77" s="29"/>
      <c r="B77" s="29" t="s">
        <v>70</v>
      </c>
      <c r="C77" s="30">
        <v>6000000</v>
      </c>
      <c r="D77" s="13">
        <f>'[1]INGRESOS MENSUALES 2013'!P77</f>
        <v>0</v>
      </c>
      <c r="E77" s="14">
        <f>D77/C77</f>
        <v>0</v>
      </c>
      <c r="F77" s="13">
        <f>C77-D77</f>
        <v>6000000</v>
      </c>
      <c r="I77" s="16"/>
      <c r="J77" s="18"/>
      <c r="K77" s="18"/>
      <c r="L77" s="18"/>
      <c r="M77" s="18"/>
      <c r="N77" s="18"/>
      <c r="O77" s="18"/>
      <c r="P77" s="18"/>
      <c r="Q77" s="18"/>
      <c r="R77" s="18"/>
    </row>
    <row r="78" spans="1:19" x14ac:dyDescent="0.2">
      <c r="A78" s="29"/>
      <c r="B78" s="29" t="s">
        <v>71</v>
      </c>
      <c r="C78" s="30">
        <v>4200000</v>
      </c>
      <c r="D78" s="13">
        <f>'[1]INGRESOS MENSUALES 2013'!P78</f>
        <v>0</v>
      </c>
      <c r="E78" s="14">
        <f>D78/C78</f>
        <v>0</v>
      </c>
      <c r="F78" s="13">
        <f>C78-D78</f>
        <v>4200000</v>
      </c>
      <c r="I78" s="16"/>
      <c r="J78" s="18"/>
      <c r="K78" s="18"/>
      <c r="L78" s="18"/>
      <c r="M78" s="18"/>
      <c r="N78" s="18"/>
      <c r="O78" s="18"/>
      <c r="P78" s="18"/>
      <c r="Q78" s="18"/>
      <c r="R78" s="18"/>
    </row>
    <row r="79" spans="1:19" ht="15" x14ac:dyDescent="0.2">
      <c r="A79" s="41">
        <v>4213</v>
      </c>
      <c r="B79" s="44" t="s">
        <v>72</v>
      </c>
      <c r="C79" s="30"/>
      <c r="D79" s="13"/>
      <c r="E79" s="14"/>
      <c r="F79" s="13"/>
      <c r="I79" s="16"/>
      <c r="J79" s="18"/>
      <c r="K79" s="18"/>
      <c r="L79" s="18"/>
      <c r="M79" s="18"/>
      <c r="N79" s="18"/>
      <c r="O79" s="18"/>
      <c r="P79" s="18"/>
      <c r="Q79" s="18"/>
      <c r="R79" s="18"/>
    </row>
    <row r="80" spans="1:19" x14ac:dyDescent="0.2">
      <c r="A80" s="29"/>
      <c r="B80" s="29" t="s">
        <v>73</v>
      </c>
      <c r="C80" s="30">
        <v>227491</v>
      </c>
      <c r="D80" s="13">
        <f>'[1]INGRESOS MENSUALES 2013'!P80</f>
        <v>64147.22</v>
      </c>
      <c r="E80" s="14">
        <f>D80/C80</f>
        <v>0.28197695733018008</v>
      </c>
      <c r="F80" s="13">
        <f t="shared" ref="F80:F92" si="5">C80-D80</f>
        <v>163343.78</v>
      </c>
      <c r="I80" s="16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2">
      <c r="A81" s="29"/>
      <c r="B81" s="29" t="s">
        <v>74</v>
      </c>
      <c r="C81" s="30">
        <v>100360</v>
      </c>
      <c r="D81" s="13">
        <f>'[1]INGRESOS MENSUALES 2013'!P81</f>
        <v>123229.22</v>
      </c>
      <c r="E81" s="14">
        <f>D81/C81</f>
        <v>1.2278718612993225</v>
      </c>
      <c r="F81" s="13">
        <f t="shared" si="5"/>
        <v>-22869.22</v>
      </c>
      <c r="I81" s="16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2">
      <c r="A82" s="29"/>
      <c r="B82" s="29" t="s">
        <v>75</v>
      </c>
      <c r="C82" s="30">
        <f>12997852+12997852</f>
        <v>25995704</v>
      </c>
      <c r="D82" s="13">
        <f>'[1]INGRESOS MENSUALES 2013'!P82</f>
        <v>15736840.189999999</v>
      </c>
      <c r="E82" s="14">
        <f>D82/C82</f>
        <v>0.60536310884290723</v>
      </c>
      <c r="F82" s="13">
        <f t="shared" si="5"/>
        <v>10258863.810000001</v>
      </c>
      <c r="I82" s="16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2">
      <c r="A83" s="29"/>
      <c r="B83" s="29" t="s">
        <v>76</v>
      </c>
      <c r="C83" s="30">
        <f>10100000+2500000</f>
        <v>12600000</v>
      </c>
      <c r="D83" s="13">
        <f>'[1]INGRESOS MENSUALES 2013'!P83</f>
        <v>6830429.96</v>
      </c>
      <c r="E83" s="14">
        <f>D83/C83</f>
        <v>0.54209761587301586</v>
      </c>
      <c r="F83" s="13">
        <f t="shared" si="5"/>
        <v>5769570.04</v>
      </c>
      <c r="I83" s="16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2">
      <c r="A84" s="29"/>
      <c r="B84" s="29" t="s">
        <v>77</v>
      </c>
      <c r="C84" s="30">
        <v>9830000</v>
      </c>
      <c r="D84" s="13">
        <f>'[1]INGRESOS MENSUALES 2013'!P84</f>
        <v>0</v>
      </c>
      <c r="E84" s="14">
        <v>0</v>
      </c>
      <c r="F84" s="13">
        <f t="shared" si="5"/>
        <v>9830000</v>
      </c>
      <c r="I84" s="16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2">
      <c r="A85" s="29"/>
      <c r="B85" s="29" t="s">
        <v>78</v>
      </c>
      <c r="C85" s="30">
        <v>1</v>
      </c>
      <c r="D85" s="13">
        <f>'[1]INGRESOS MENSUALES 2013'!P85</f>
        <v>0</v>
      </c>
      <c r="E85" s="14">
        <v>0</v>
      </c>
      <c r="F85" s="13">
        <f t="shared" si="5"/>
        <v>1</v>
      </c>
      <c r="I85" s="16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2">
      <c r="A86" s="29"/>
      <c r="B86" s="29" t="s">
        <v>79</v>
      </c>
      <c r="C86" s="30">
        <v>1</v>
      </c>
      <c r="D86" s="13">
        <f>'[1]INGRESOS MENSUALES 2013'!P86</f>
        <v>0</v>
      </c>
      <c r="E86" s="14">
        <v>0</v>
      </c>
      <c r="F86" s="13">
        <f t="shared" si="5"/>
        <v>1</v>
      </c>
      <c r="I86" s="16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2">
      <c r="A87" s="29"/>
      <c r="B87" s="29" t="s">
        <v>80</v>
      </c>
      <c r="C87" s="30">
        <v>1</v>
      </c>
      <c r="D87" s="13">
        <f>'[1]INGRESOS MENSUALES 2013'!P87</f>
        <v>0</v>
      </c>
      <c r="E87" s="14">
        <v>0</v>
      </c>
      <c r="F87" s="13">
        <f t="shared" si="5"/>
        <v>1</v>
      </c>
      <c r="I87" s="16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2">
      <c r="A88" s="29"/>
      <c r="B88" s="29" t="s">
        <v>81</v>
      </c>
      <c r="C88" s="30">
        <v>1</v>
      </c>
      <c r="D88" s="13">
        <f>'[1]INGRESOS MENSUALES 2013'!P88</f>
        <v>0</v>
      </c>
      <c r="E88" s="14">
        <v>0</v>
      </c>
      <c r="F88" s="13">
        <f t="shared" si="5"/>
        <v>1</v>
      </c>
      <c r="I88" s="16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2">
      <c r="A89" s="29"/>
      <c r="B89" s="29" t="s">
        <v>82</v>
      </c>
      <c r="C89" s="45">
        <v>1</v>
      </c>
      <c r="D89" s="13">
        <f>'[1]INGRESOS MENSUALES 2013'!P89</f>
        <v>0</v>
      </c>
      <c r="E89" s="14">
        <v>0</v>
      </c>
      <c r="F89" s="13">
        <f t="shared" si="5"/>
        <v>1</v>
      </c>
      <c r="I89" s="16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2">
      <c r="A90" s="29"/>
      <c r="B90" s="29" t="s">
        <v>83</v>
      </c>
      <c r="C90" s="45">
        <v>1</v>
      </c>
      <c r="D90" s="13">
        <f>'[1]INGRESOS MENSUALES 2013'!P90</f>
        <v>0</v>
      </c>
      <c r="E90" s="14">
        <v>0</v>
      </c>
      <c r="F90" s="13">
        <f t="shared" si="5"/>
        <v>1</v>
      </c>
      <c r="I90" s="16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2">
      <c r="A91" s="29"/>
      <c r="B91" s="29" t="s">
        <v>84</v>
      </c>
      <c r="C91" s="45">
        <v>1</v>
      </c>
      <c r="D91" s="13">
        <f>'[1]INGRESOS MENSUALES 2013'!P91</f>
        <v>0</v>
      </c>
      <c r="E91" s="14">
        <v>0</v>
      </c>
      <c r="F91" s="13">
        <f t="shared" si="5"/>
        <v>1</v>
      </c>
      <c r="I91" s="16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2">
      <c r="A92" s="29"/>
      <c r="B92" s="29" t="s">
        <v>85</v>
      </c>
      <c r="C92" s="30">
        <v>1</v>
      </c>
      <c r="D92" s="13">
        <f>'[1]INGRESOS MENSUALES 2013'!P92</f>
        <v>0</v>
      </c>
      <c r="E92" s="14">
        <v>0</v>
      </c>
      <c r="F92" s="13">
        <f t="shared" si="5"/>
        <v>1</v>
      </c>
      <c r="I92" s="16"/>
      <c r="J92" s="18"/>
      <c r="K92" s="18"/>
      <c r="L92" s="18"/>
      <c r="M92" s="18"/>
      <c r="N92" s="18"/>
      <c r="O92" s="18"/>
      <c r="P92" s="18"/>
      <c r="Q92" s="18"/>
      <c r="R92" s="18"/>
    </row>
    <row r="93" spans="1:18" s="10" customFormat="1" ht="20.100000000000001" customHeight="1" x14ac:dyDescent="0.2">
      <c r="B93" s="43" t="s">
        <v>15</v>
      </c>
      <c r="C93" s="31">
        <f>SUM(C71:C92)</f>
        <v>531491769.51000005</v>
      </c>
      <c r="D93" s="31">
        <f>SUM(D71:D92)</f>
        <v>286424333.28999996</v>
      </c>
      <c r="E93" s="25">
        <f>D93/C93</f>
        <v>0.53890643227469748</v>
      </c>
      <c r="F93" s="31">
        <f>SUM(F71:F92)</f>
        <v>245067436.22</v>
      </c>
      <c r="G93" s="31"/>
      <c r="H93" s="31"/>
      <c r="I93" s="32"/>
      <c r="J93" s="27"/>
      <c r="K93" s="27"/>
      <c r="L93" s="27"/>
      <c r="M93" s="27"/>
      <c r="N93" s="27"/>
      <c r="O93" s="27"/>
      <c r="P93" s="27"/>
      <c r="Q93" s="27"/>
      <c r="R93" s="27"/>
    </row>
    <row r="94" spans="1:18" ht="8.1" customHeight="1" x14ac:dyDescent="0.2">
      <c r="A94" s="29"/>
      <c r="B94" s="29"/>
      <c r="C94" s="30"/>
      <c r="D94" s="13"/>
      <c r="E94" s="14"/>
      <c r="F94" s="13"/>
      <c r="I94" s="16"/>
      <c r="J94" s="18"/>
      <c r="K94" s="18"/>
      <c r="L94" s="18"/>
      <c r="M94" s="18"/>
      <c r="N94" s="18"/>
      <c r="O94" s="18"/>
      <c r="P94" s="18"/>
      <c r="Q94" s="18"/>
      <c r="R94" s="18"/>
    </row>
    <row r="95" spans="1:18" s="10" customFormat="1" ht="20.100000000000001" customHeight="1" x14ac:dyDescent="0.2">
      <c r="A95" s="44">
        <v>4310</v>
      </c>
      <c r="B95" s="44" t="s">
        <v>86</v>
      </c>
      <c r="C95" s="30"/>
      <c r="D95" s="13"/>
      <c r="E95" s="14"/>
      <c r="F95" s="13"/>
      <c r="G95" s="26"/>
      <c r="H95" s="26"/>
      <c r="I95" s="16"/>
      <c r="J95" s="18"/>
      <c r="K95" s="18"/>
      <c r="L95" s="18"/>
      <c r="M95" s="18"/>
      <c r="N95" s="18"/>
      <c r="O95" s="18"/>
      <c r="P95" s="18"/>
      <c r="Q95" s="18"/>
      <c r="R95" s="18"/>
    </row>
    <row r="96" spans="1:18" s="10" customFormat="1" ht="12.75" customHeight="1" x14ac:dyDescent="0.2">
      <c r="A96" s="46"/>
      <c r="B96" s="29" t="s">
        <v>87</v>
      </c>
      <c r="C96" s="30">
        <f>145026331.77-22660392.51</f>
        <v>122365939.26000001</v>
      </c>
      <c r="D96" s="13">
        <f>'[1]INGRESOS MENSUALES 2013'!P96</f>
        <v>0</v>
      </c>
      <c r="E96" s="14">
        <v>0</v>
      </c>
      <c r="F96" s="13">
        <f>C96-D96</f>
        <v>122365939.26000001</v>
      </c>
      <c r="G96" s="26"/>
      <c r="H96" s="26"/>
      <c r="I96" s="16"/>
      <c r="J96" s="18"/>
      <c r="K96" s="18"/>
      <c r="L96" s="18"/>
      <c r="M96" s="18"/>
      <c r="N96" s="18"/>
      <c r="O96" s="18"/>
      <c r="P96" s="18"/>
      <c r="Q96" s="18"/>
      <c r="R96" s="18"/>
    </row>
    <row r="97" spans="1:18" s="10" customFormat="1" ht="20.100000000000001" customHeight="1" x14ac:dyDescent="0.2">
      <c r="B97" s="43" t="s">
        <v>88</v>
      </c>
      <c r="C97" s="31">
        <f>SUM(C96:C96)</f>
        <v>122365939.26000001</v>
      </c>
      <c r="D97" s="31">
        <f t="shared" ref="D97:F97" si="6">SUM(D96:D96)</f>
        <v>0</v>
      </c>
      <c r="E97" s="14">
        <v>0</v>
      </c>
      <c r="F97" s="31">
        <f t="shared" si="6"/>
        <v>122365939.26000001</v>
      </c>
      <c r="G97" s="47"/>
      <c r="H97" s="47"/>
      <c r="I97" s="32"/>
      <c r="J97" s="9"/>
      <c r="K97" s="9"/>
      <c r="L97" s="9"/>
      <c r="M97" s="9"/>
      <c r="N97" s="9"/>
      <c r="O97" s="9"/>
      <c r="P97" s="9"/>
      <c r="Q97" s="9"/>
      <c r="R97" s="9"/>
    </row>
    <row r="98" spans="1:18" ht="9.9499999999999993" customHeight="1" x14ac:dyDescent="0.2">
      <c r="A98" s="48"/>
      <c r="B98" s="48"/>
      <c r="C98" s="30"/>
      <c r="D98" s="13"/>
      <c r="E98" s="14"/>
      <c r="F98" s="13"/>
      <c r="I98" s="16"/>
      <c r="J98" s="2"/>
      <c r="K98" s="2"/>
      <c r="L98" s="2"/>
      <c r="M98" s="2"/>
      <c r="N98" s="2"/>
      <c r="O98" s="2"/>
      <c r="P98" s="2"/>
      <c r="Q98" s="2"/>
      <c r="R98" s="2"/>
    </row>
    <row r="99" spans="1:18" s="49" customFormat="1" ht="15.75" x14ac:dyDescent="0.25">
      <c r="B99" s="50" t="s">
        <v>89</v>
      </c>
      <c r="C99" s="51">
        <f>C25+C41+C51+C68+C93+C97</f>
        <v>774580770.76999998</v>
      </c>
      <c r="D99" s="51">
        <f>D25+D41+D51+D68+D93+D97</f>
        <v>354327477.85999995</v>
      </c>
      <c r="E99" s="25">
        <f>D99/C99</f>
        <v>0.45744419592003033</v>
      </c>
      <c r="F99" s="51">
        <f>F25+F41+F51+F68+F93+F97</f>
        <v>420253292.90999997</v>
      </c>
      <c r="G99" s="52"/>
      <c r="H99" s="52"/>
      <c r="I99" s="32"/>
      <c r="J99" s="51"/>
      <c r="K99" s="51"/>
      <c r="L99" s="51"/>
      <c r="M99" s="51"/>
      <c r="N99" s="51"/>
      <c r="O99" s="51"/>
      <c r="P99" s="51"/>
      <c r="Q99" s="51"/>
      <c r="R99" s="51"/>
    </row>
    <row r="100" spans="1:18" x14ac:dyDescent="0.2">
      <c r="B100" s="53"/>
      <c r="D100" s="54"/>
      <c r="E100" s="55"/>
      <c r="F100" s="15"/>
      <c r="G100" s="45"/>
      <c r="H100" s="45"/>
      <c r="J100" s="2"/>
      <c r="K100" s="2"/>
      <c r="L100" s="2"/>
      <c r="M100" s="2"/>
      <c r="N100" s="2"/>
      <c r="O100" s="2"/>
      <c r="P100" s="2"/>
      <c r="Q100" s="2"/>
      <c r="R100" s="2"/>
    </row>
    <row r="101" spans="1:18" x14ac:dyDescent="0.2">
      <c r="C101" s="30"/>
      <c r="D101" s="45"/>
      <c r="E101" s="56"/>
      <c r="F101" s="45"/>
      <c r="I101" s="57"/>
      <c r="J101" s="2"/>
      <c r="K101" s="2"/>
      <c r="L101" s="2"/>
      <c r="M101" s="2"/>
      <c r="N101" s="2"/>
      <c r="O101" s="2"/>
      <c r="P101" s="2"/>
      <c r="Q101" s="2"/>
      <c r="R101" s="2"/>
    </row>
    <row r="102" spans="1:18" x14ac:dyDescent="0.2">
      <c r="B102" s="29"/>
      <c r="C102" s="58"/>
      <c r="D102" s="15"/>
      <c r="E102" s="55"/>
      <c r="F102" s="15"/>
      <c r="G102" s="59"/>
      <c r="H102" s="59"/>
      <c r="I102" s="60"/>
      <c r="J102" s="2"/>
      <c r="K102" s="2"/>
      <c r="L102" s="2"/>
      <c r="M102" s="2"/>
      <c r="N102" s="2"/>
      <c r="O102" s="2"/>
      <c r="P102" s="2"/>
      <c r="Q102" s="2"/>
      <c r="R102" s="2"/>
    </row>
    <row r="103" spans="1:18" x14ac:dyDescent="0.2">
      <c r="B103" s="29"/>
      <c r="C103" s="61"/>
      <c r="D103" s="61"/>
      <c r="E103" s="61"/>
      <c r="F103" s="61"/>
      <c r="G103" s="45"/>
      <c r="H103" s="45"/>
      <c r="I103" s="60"/>
      <c r="J103" s="2"/>
      <c r="K103" s="2"/>
      <c r="L103" s="2"/>
      <c r="M103" s="2"/>
      <c r="N103" s="2"/>
      <c r="O103" s="2"/>
      <c r="P103" s="2"/>
      <c r="Q103" s="2"/>
      <c r="R103" s="2"/>
    </row>
    <row r="104" spans="1:18" s="63" customFormat="1" x14ac:dyDescent="0.2">
      <c r="A104"/>
      <c r="B104" s="29"/>
      <c r="C104" s="45"/>
      <c r="D104" s="62"/>
      <c r="F104" s="26"/>
      <c r="G104" s="26"/>
      <c r="H104" s="26"/>
      <c r="I104" s="64"/>
      <c r="J104" s="18"/>
      <c r="K104" s="18"/>
      <c r="L104" s="18"/>
      <c r="M104" s="18"/>
      <c r="N104" s="18"/>
      <c r="O104" s="18"/>
      <c r="P104" s="18"/>
      <c r="Q104" s="18"/>
      <c r="R104" s="2"/>
    </row>
    <row r="105" spans="1:18" s="63" customFormat="1" x14ac:dyDescent="0.2">
      <c r="A105"/>
      <c r="B105" s="29"/>
      <c r="C105" s="45"/>
      <c r="D105" s="62"/>
      <c r="F105" s="26"/>
      <c r="G105" s="26"/>
      <c r="H105" s="26"/>
      <c r="I105" s="60"/>
      <c r="J105" s="18"/>
      <c r="K105" s="18"/>
      <c r="L105" s="18"/>
      <c r="M105" s="18"/>
      <c r="N105" s="18"/>
      <c r="O105" s="18"/>
      <c r="P105" s="18"/>
      <c r="Q105" s="18"/>
      <c r="R105" s="2"/>
    </row>
    <row r="106" spans="1:18" s="63" customFormat="1" x14ac:dyDescent="0.2">
      <c r="A106"/>
      <c r="B106" s="29"/>
      <c r="C106" s="65"/>
      <c r="D106" s="62"/>
      <c r="F106" s="26"/>
      <c r="G106" s="26"/>
      <c r="H106" s="26"/>
      <c r="I106" s="60"/>
      <c r="J106" s="18"/>
      <c r="K106" s="18"/>
      <c r="L106" s="18"/>
      <c r="M106" s="18"/>
      <c r="N106" s="18"/>
      <c r="O106" s="18"/>
      <c r="P106" s="18"/>
      <c r="Q106" s="18"/>
      <c r="R106" s="2"/>
    </row>
    <row r="107" spans="1:18" s="63" customFormat="1" x14ac:dyDescent="0.2">
      <c r="A107"/>
      <c r="B107" s="66"/>
      <c r="C107" s="31"/>
      <c r="D107" s="47"/>
      <c r="F107" s="26"/>
      <c r="G107" s="26"/>
      <c r="H107" s="26"/>
      <c r="I107" s="60"/>
      <c r="J107" s="18"/>
      <c r="K107" s="18"/>
      <c r="L107" s="18"/>
      <c r="M107" s="18"/>
      <c r="N107" s="18"/>
      <c r="O107" s="18"/>
      <c r="P107" s="18"/>
      <c r="Q107" s="18"/>
      <c r="R107" s="2"/>
    </row>
    <row r="108" spans="1:18" s="63" customFormat="1" x14ac:dyDescent="0.2">
      <c r="A108"/>
      <c r="B108" s="66"/>
      <c r="C108" s="31"/>
      <c r="D108" s="47"/>
      <c r="F108" s="26"/>
      <c r="G108" s="26"/>
      <c r="H108" s="26"/>
      <c r="I108" s="60"/>
      <c r="J108" s="27"/>
      <c r="K108" s="27"/>
      <c r="L108" s="27"/>
      <c r="M108" s="27"/>
      <c r="N108" s="27"/>
      <c r="O108" s="27"/>
      <c r="P108" s="27"/>
      <c r="Q108" s="27"/>
      <c r="R108" s="27"/>
    </row>
    <row r="109" spans="1:18" s="63" customFormat="1" x14ac:dyDescent="0.2">
      <c r="A109"/>
      <c r="B109"/>
      <c r="C109" s="45"/>
      <c r="D109" s="67"/>
      <c r="F109" s="26"/>
      <c r="G109" s="26"/>
      <c r="H109" s="26"/>
      <c r="I109" s="68"/>
      <c r="J109" s="18"/>
      <c r="K109" s="18"/>
      <c r="L109" s="18"/>
      <c r="M109" s="18"/>
      <c r="N109" s="18"/>
      <c r="O109" s="18"/>
      <c r="P109" s="18"/>
      <c r="Q109" s="18"/>
      <c r="R109" s="2"/>
    </row>
    <row r="110" spans="1:18" x14ac:dyDescent="0.2">
      <c r="I110" s="68"/>
      <c r="J110" s="18"/>
      <c r="K110" s="18"/>
      <c r="L110" s="18"/>
      <c r="M110" s="18"/>
      <c r="N110" s="18"/>
      <c r="O110" s="18"/>
      <c r="P110" s="18"/>
      <c r="Q110" s="18"/>
      <c r="R110" s="2"/>
    </row>
    <row r="111" spans="1:18" x14ac:dyDescent="0.2">
      <c r="I111" s="69"/>
      <c r="J111" s="27"/>
      <c r="K111" s="27"/>
      <c r="L111" s="27"/>
      <c r="M111" s="27"/>
      <c r="N111" s="27"/>
      <c r="O111" s="27"/>
      <c r="P111" s="27"/>
      <c r="Q111" s="27"/>
      <c r="R111" s="27"/>
    </row>
    <row r="112" spans="1:18" x14ac:dyDescent="0.2">
      <c r="I112" s="68"/>
      <c r="J112" s="18"/>
      <c r="K112" s="18"/>
      <c r="L112" s="18"/>
      <c r="M112" s="18"/>
      <c r="N112" s="18"/>
      <c r="O112" s="18"/>
      <c r="P112" s="18"/>
      <c r="Q112" s="18"/>
      <c r="R112" s="2"/>
    </row>
    <row r="113" spans="9:18" x14ac:dyDescent="0.2">
      <c r="I113" s="64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9:18" x14ac:dyDescent="0.2">
      <c r="I114" s="60"/>
      <c r="J114" s="18"/>
      <c r="K114" s="18"/>
      <c r="L114" s="18"/>
      <c r="M114" s="18"/>
      <c r="N114" s="18"/>
      <c r="O114" s="18"/>
      <c r="P114" s="18"/>
      <c r="Q114" s="18"/>
      <c r="R114" s="2"/>
    </row>
    <row r="115" spans="9:18" x14ac:dyDescent="0.2">
      <c r="I115" s="60"/>
      <c r="R115" s="2"/>
    </row>
    <row r="116" spans="9:18" x14ac:dyDescent="0.2">
      <c r="I116" s="60"/>
      <c r="R116" s="2"/>
    </row>
    <row r="117" spans="9:18" x14ac:dyDescent="0.2">
      <c r="I117" s="60"/>
      <c r="J117" s="18"/>
      <c r="K117" s="18"/>
      <c r="L117" s="18"/>
      <c r="M117" s="18"/>
      <c r="N117" s="18"/>
      <c r="O117" s="18"/>
      <c r="P117" s="18"/>
      <c r="Q117" s="18"/>
      <c r="R117" s="2"/>
    </row>
    <row r="118" spans="9:18" x14ac:dyDescent="0.2">
      <c r="I118" s="60"/>
      <c r="J118" s="18"/>
      <c r="K118" s="18"/>
      <c r="L118" s="18"/>
      <c r="M118" s="18"/>
      <c r="N118" s="18"/>
      <c r="O118" s="18"/>
      <c r="P118" s="18"/>
      <c r="Q118" s="18"/>
      <c r="R118" s="2"/>
    </row>
    <row r="119" spans="9:18" x14ac:dyDescent="0.2">
      <c r="I119" s="60"/>
      <c r="R119" s="18"/>
    </row>
    <row r="120" spans="9:18" x14ac:dyDescent="0.2">
      <c r="I120" s="29"/>
      <c r="R120" s="18"/>
    </row>
    <row r="121" spans="9:18" x14ac:dyDescent="0.2">
      <c r="I121" s="29"/>
      <c r="R121" s="18"/>
    </row>
    <row r="122" spans="9:18" x14ac:dyDescent="0.2">
      <c r="I122" s="29"/>
      <c r="R122" s="18"/>
    </row>
    <row r="123" spans="9:18" x14ac:dyDescent="0.2">
      <c r="I123" s="29"/>
      <c r="R123" s="18"/>
    </row>
    <row r="124" spans="9:18" x14ac:dyDescent="0.2">
      <c r="I124" s="29"/>
      <c r="R124" s="18"/>
    </row>
    <row r="125" spans="9:18" x14ac:dyDescent="0.2">
      <c r="I125" s="29"/>
      <c r="R125" s="18"/>
    </row>
    <row r="126" spans="9:18" x14ac:dyDescent="0.2">
      <c r="I126" s="29"/>
      <c r="R126" s="18"/>
    </row>
    <row r="127" spans="9:18" x14ac:dyDescent="0.2">
      <c r="I127" s="29"/>
      <c r="R127" s="18"/>
    </row>
    <row r="128" spans="9:18" x14ac:dyDescent="0.2">
      <c r="I128" s="60"/>
      <c r="R128" s="18"/>
    </row>
    <row r="129" spans="9:18" x14ac:dyDescent="0.2">
      <c r="I129" s="60"/>
      <c r="R129" s="18"/>
    </row>
    <row r="130" spans="9:18" x14ac:dyDescent="0.2">
      <c r="I130" s="69"/>
      <c r="J130" s="27"/>
      <c r="K130" s="27"/>
      <c r="L130" s="27"/>
      <c r="M130" s="27"/>
      <c r="N130" s="27"/>
      <c r="O130" s="27"/>
      <c r="P130" s="27"/>
      <c r="Q130" s="27"/>
      <c r="R130" s="27"/>
    </row>
    <row r="132" spans="9:18" x14ac:dyDescent="0.2">
      <c r="I132" s="9"/>
      <c r="J132" s="27"/>
      <c r="K132" s="27"/>
      <c r="L132" s="27"/>
      <c r="M132" s="27"/>
      <c r="N132" s="27"/>
      <c r="O132" s="27"/>
      <c r="P132" s="27"/>
      <c r="Q132" s="27"/>
      <c r="R132" s="27"/>
    </row>
  </sheetData>
  <mergeCells count="3">
    <mergeCell ref="A1:F1"/>
    <mergeCell ref="A2:F2"/>
    <mergeCell ref="A3:F3"/>
  </mergeCells>
  <printOptions horizontalCentered="1"/>
  <pageMargins left="0.31496062992125984" right="0.19685039370078741" top="0.19685039370078741" bottom="0.43307086614173229" header="0" footer="0"/>
  <pageSetup fitToHeight="3" orientation="landscape" r:id="rId1"/>
  <headerFooter alignWithMargins="0">
    <oddFooter>Página &amp;P de &amp;N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INGRESOS 2013</vt:lpstr>
      <vt:lpstr>'INGRESOS 2013'!Área_de_impresión</vt:lpstr>
      <vt:lpstr>'INGRESOS 2013'!Títulos_a_imprimir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Direccion Ingresos</dc:creator>
  <cp:lastModifiedBy>Personal</cp:lastModifiedBy>
  <cp:lastPrinted>2013-07-12T13:35:02Z</cp:lastPrinted>
  <dcterms:created xsi:type="dcterms:W3CDTF">2013-07-12T00:14:57Z</dcterms:created>
  <dcterms:modified xsi:type="dcterms:W3CDTF">2013-10-18T17:54:29Z</dcterms:modified>
</cp:coreProperties>
</file>